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Y:\Agnieszka B\2024\ZP-143-2024 - wyposażenie apteki III - dofinansowanie MZ\5.DOKUMENTACJA DO POSTĘPOWANIA ZP_143_2024\"/>
    </mc:Choice>
  </mc:AlternateContent>
  <xr:revisionPtr revIDLastSave="0" documentId="13_ncr:1_{2B7C2A52-21DC-47FA-B54E-89F2469A024A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Pakiet 1, Pakiet 2 z opcją" sheetId="1" r:id="rId1"/>
  </sheets>
  <definedNames>
    <definedName name="_xlnm._FilterDatabase" localSheetId="0" hidden="1">'Pakiet 1, Pakiet 2 z opcją'!$A$295:$J$295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2" i="1" l="1"/>
  <c r="I301" i="1"/>
  <c r="H302" i="1"/>
  <c r="J302" i="1" s="1"/>
  <c r="H301" i="1"/>
  <c r="J301" i="1" s="1"/>
  <c r="I52" i="1"/>
  <c r="I51" i="1"/>
  <c r="I50" i="1"/>
  <c r="I49" i="1"/>
  <c r="I48" i="1"/>
  <c r="H97" i="1" l="1"/>
  <c r="J97" i="1" s="1"/>
  <c r="I97" i="1"/>
  <c r="H98" i="1"/>
  <c r="J98" i="1" s="1"/>
  <c r="I98" i="1"/>
  <c r="H99" i="1"/>
  <c r="J99" i="1" s="1"/>
  <c r="I99" i="1"/>
  <c r="H100" i="1"/>
  <c r="J100" i="1" s="1"/>
  <c r="I100" i="1"/>
  <c r="H101" i="1"/>
  <c r="J101" i="1" s="1"/>
  <c r="I101" i="1"/>
  <c r="H102" i="1"/>
  <c r="J102" i="1" s="1"/>
  <c r="I102" i="1"/>
  <c r="H103" i="1"/>
  <c r="J103" i="1" s="1"/>
  <c r="I103" i="1"/>
  <c r="H104" i="1"/>
  <c r="J104" i="1" s="1"/>
  <c r="I104" i="1"/>
  <c r="H105" i="1"/>
  <c r="J105" i="1" s="1"/>
  <c r="I105" i="1"/>
  <c r="H106" i="1"/>
  <c r="J106" i="1" s="1"/>
  <c r="I106" i="1"/>
  <c r="I96" i="1"/>
  <c r="H96" i="1"/>
  <c r="J96" i="1" s="1"/>
  <c r="H13" i="1"/>
  <c r="J13" i="1" s="1"/>
  <c r="H14" i="1"/>
  <c r="J14" i="1" s="1"/>
  <c r="H15" i="1"/>
  <c r="J15" i="1" s="1"/>
  <c r="H16" i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H40" i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H64" i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H76" i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83" i="1"/>
  <c r="J83" i="1" s="1"/>
  <c r="I319" i="1"/>
  <c r="H319" i="1"/>
  <c r="J319" i="1" s="1"/>
  <c r="I310" i="1"/>
  <c r="H310" i="1"/>
  <c r="J310" i="1" s="1"/>
  <c r="I316" i="1"/>
  <c r="H316" i="1"/>
  <c r="J316" i="1" s="1"/>
  <c r="I314" i="1"/>
  <c r="H314" i="1"/>
  <c r="J314" i="1" s="1"/>
  <c r="I297" i="1"/>
  <c r="H297" i="1"/>
  <c r="J297" i="1" s="1"/>
  <c r="I312" i="1"/>
  <c r="H312" i="1"/>
  <c r="J312" i="1" s="1"/>
  <c r="I296" i="1"/>
  <c r="H296" i="1"/>
  <c r="J296" i="1" s="1"/>
  <c r="I299" i="1"/>
  <c r="H299" i="1"/>
  <c r="J299" i="1" s="1"/>
  <c r="I309" i="1"/>
  <c r="H309" i="1"/>
  <c r="J309" i="1" s="1"/>
  <c r="I306" i="1"/>
  <c r="H306" i="1"/>
  <c r="J306" i="1" s="1"/>
  <c r="I313" i="1"/>
  <c r="H313" i="1"/>
  <c r="J313" i="1" s="1"/>
  <c r="I308" i="1"/>
  <c r="H308" i="1"/>
  <c r="J308" i="1" s="1"/>
  <c r="I307" i="1"/>
  <c r="H307" i="1"/>
  <c r="J307" i="1" s="1"/>
  <c r="I305" i="1"/>
  <c r="H305" i="1"/>
  <c r="J305" i="1" s="1"/>
  <c r="I318" i="1"/>
  <c r="H318" i="1"/>
  <c r="J318" i="1" s="1"/>
  <c r="I317" i="1"/>
  <c r="H317" i="1"/>
  <c r="J317" i="1" s="1"/>
  <c r="I322" i="1"/>
  <c r="H322" i="1"/>
  <c r="J322" i="1" s="1"/>
  <c r="I304" i="1"/>
  <c r="H304" i="1"/>
  <c r="J304" i="1" s="1"/>
  <c r="I300" i="1"/>
  <c r="H300" i="1"/>
  <c r="J300" i="1" s="1"/>
  <c r="I311" i="1"/>
  <c r="H311" i="1"/>
  <c r="J311" i="1" s="1"/>
  <c r="I323" i="1"/>
  <c r="H323" i="1"/>
  <c r="J323" i="1" s="1"/>
  <c r="I303" i="1"/>
  <c r="H303" i="1"/>
  <c r="J303" i="1" s="1"/>
  <c r="I320" i="1"/>
  <c r="H320" i="1"/>
  <c r="J320" i="1" s="1"/>
  <c r="I321" i="1"/>
  <c r="H321" i="1"/>
  <c r="J321" i="1" s="1"/>
  <c r="I315" i="1"/>
  <c r="H315" i="1"/>
  <c r="J315" i="1" s="1"/>
  <c r="I298" i="1"/>
  <c r="H298" i="1"/>
  <c r="J298" i="1" s="1"/>
  <c r="I293" i="1"/>
  <c r="H293" i="1"/>
  <c r="J293" i="1" s="1"/>
  <c r="I292" i="1"/>
  <c r="H292" i="1"/>
  <c r="J292" i="1" s="1"/>
  <c r="I291" i="1"/>
  <c r="H291" i="1"/>
  <c r="J291" i="1" s="1"/>
  <c r="I290" i="1"/>
  <c r="H290" i="1"/>
  <c r="J290" i="1" s="1"/>
  <c r="I289" i="1"/>
  <c r="H289" i="1"/>
  <c r="J289" i="1" s="1"/>
  <c r="I288" i="1"/>
  <c r="H288" i="1"/>
  <c r="J288" i="1" s="1"/>
  <c r="I287" i="1"/>
  <c r="H287" i="1"/>
  <c r="J287" i="1" s="1"/>
  <c r="I286" i="1"/>
  <c r="H286" i="1"/>
  <c r="J286" i="1" s="1"/>
  <c r="I285" i="1"/>
  <c r="H285" i="1"/>
  <c r="J285" i="1" s="1"/>
  <c r="I284" i="1"/>
  <c r="H284" i="1"/>
  <c r="J284" i="1" s="1"/>
  <c r="I283" i="1"/>
  <c r="H283" i="1"/>
  <c r="J283" i="1" s="1"/>
  <c r="I282" i="1"/>
  <c r="H282" i="1"/>
  <c r="J282" i="1" s="1"/>
  <c r="I281" i="1"/>
  <c r="H281" i="1"/>
  <c r="J281" i="1" s="1"/>
  <c r="I280" i="1"/>
  <c r="H280" i="1"/>
  <c r="J280" i="1" s="1"/>
  <c r="I279" i="1"/>
  <c r="H279" i="1"/>
  <c r="J279" i="1" s="1"/>
  <c r="I278" i="1"/>
  <c r="H278" i="1"/>
  <c r="J278" i="1" s="1"/>
  <c r="I277" i="1"/>
  <c r="H277" i="1"/>
  <c r="J277" i="1" s="1"/>
  <c r="I276" i="1"/>
  <c r="H276" i="1"/>
  <c r="J276" i="1" s="1"/>
  <c r="I275" i="1"/>
  <c r="H275" i="1"/>
  <c r="J275" i="1" s="1"/>
  <c r="I274" i="1"/>
  <c r="H274" i="1"/>
  <c r="J274" i="1" s="1"/>
  <c r="I273" i="1"/>
  <c r="H273" i="1"/>
  <c r="J273" i="1" s="1"/>
  <c r="I272" i="1"/>
  <c r="H272" i="1"/>
  <c r="J272" i="1" s="1"/>
  <c r="I271" i="1"/>
  <c r="H271" i="1"/>
  <c r="J271" i="1" s="1"/>
  <c r="I270" i="1"/>
  <c r="H270" i="1"/>
  <c r="J270" i="1" s="1"/>
  <c r="I269" i="1"/>
  <c r="H269" i="1"/>
  <c r="J269" i="1" s="1"/>
  <c r="I268" i="1"/>
  <c r="H268" i="1"/>
  <c r="J268" i="1" s="1"/>
  <c r="I267" i="1"/>
  <c r="H267" i="1"/>
  <c r="J267" i="1" s="1"/>
  <c r="I266" i="1"/>
  <c r="H266" i="1"/>
  <c r="J266" i="1" s="1"/>
  <c r="I265" i="1"/>
  <c r="H265" i="1"/>
  <c r="J265" i="1" s="1"/>
  <c r="I264" i="1"/>
  <c r="H264" i="1"/>
  <c r="J264" i="1" s="1"/>
  <c r="I263" i="1"/>
  <c r="H263" i="1"/>
  <c r="J263" i="1" s="1"/>
  <c r="I262" i="1"/>
  <c r="H262" i="1"/>
  <c r="J262" i="1" s="1"/>
  <c r="I261" i="1"/>
  <c r="H261" i="1"/>
  <c r="J261" i="1" s="1"/>
  <c r="I260" i="1"/>
  <c r="H260" i="1"/>
  <c r="J260" i="1" s="1"/>
  <c r="I259" i="1"/>
  <c r="H259" i="1"/>
  <c r="J259" i="1" s="1"/>
  <c r="I258" i="1"/>
  <c r="H258" i="1"/>
  <c r="J258" i="1" s="1"/>
  <c r="I257" i="1"/>
  <c r="H257" i="1"/>
  <c r="J257" i="1" s="1"/>
  <c r="I256" i="1"/>
  <c r="H256" i="1"/>
  <c r="J256" i="1" s="1"/>
  <c r="I255" i="1"/>
  <c r="H255" i="1"/>
  <c r="J255" i="1" s="1"/>
  <c r="I254" i="1"/>
  <c r="H254" i="1"/>
  <c r="J254" i="1" s="1"/>
  <c r="I253" i="1"/>
  <c r="H253" i="1"/>
  <c r="J253" i="1" s="1"/>
  <c r="I252" i="1"/>
  <c r="H252" i="1"/>
  <c r="J252" i="1" s="1"/>
  <c r="I251" i="1"/>
  <c r="H251" i="1"/>
  <c r="J251" i="1" s="1"/>
  <c r="I250" i="1"/>
  <c r="H250" i="1"/>
  <c r="J250" i="1" s="1"/>
  <c r="I249" i="1"/>
  <c r="H249" i="1"/>
  <c r="J249" i="1" s="1"/>
  <c r="I248" i="1"/>
  <c r="H248" i="1"/>
  <c r="J248" i="1" s="1"/>
  <c r="I247" i="1"/>
  <c r="H247" i="1"/>
  <c r="J247" i="1" s="1"/>
  <c r="I246" i="1"/>
  <c r="H246" i="1"/>
  <c r="J246" i="1" s="1"/>
  <c r="I245" i="1"/>
  <c r="H245" i="1"/>
  <c r="J245" i="1" s="1"/>
  <c r="I244" i="1"/>
  <c r="H244" i="1"/>
  <c r="J244" i="1" s="1"/>
  <c r="I243" i="1"/>
  <c r="H243" i="1"/>
  <c r="J243" i="1" s="1"/>
  <c r="I242" i="1"/>
  <c r="H242" i="1"/>
  <c r="J242" i="1" s="1"/>
  <c r="I241" i="1"/>
  <c r="H241" i="1"/>
  <c r="J241" i="1" s="1"/>
  <c r="I240" i="1"/>
  <c r="H240" i="1"/>
  <c r="J240" i="1" s="1"/>
  <c r="I239" i="1"/>
  <c r="H239" i="1"/>
  <c r="J239" i="1" s="1"/>
  <c r="I238" i="1"/>
  <c r="H238" i="1"/>
  <c r="J238" i="1" s="1"/>
  <c r="I237" i="1"/>
  <c r="H237" i="1"/>
  <c r="J237" i="1" s="1"/>
  <c r="I236" i="1"/>
  <c r="H236" i="1"/>
  <c r="J236" i="1" s="1"/>
  <c r="I235" i="1"/>
  <c r="H235" i="1"/>
  <c r="J235" i="1" s="1"/>
  <c r="I234" i="1"/>
  <c r="H234" i="1"/>
  <c r="J234" i="1" s="1"/>
  <c r="I233" i="1"/>
  <c r="H233" i="1"/>
  <c r="J233" i="1" s="1"/>
  <c r="I232" i="1"/>
  <c r="H232" i="1"/>
  <c r="J232" i="1" s="1"/>
  <c r="I231" i="1"/>
  <c r="H231" i="1"/>
  <c r="J231" i="1" s="1"/>
  <c r="I230" i="1"/>
  <c r="H230" i="1"/>
  <c r="J230" i="1" s="1"/>
  <c r="I229" i="1"/>
  <c r="H229" i="1"/>
  <c r="J229" i="1" s="1"/>
  <c r="I228" i="1"/>
  <c r="H228" i="1"/>
  <c r="J228" i="1" s="1"/>
  <c r="I227" i="1"/>
  <c r="H227" i="1"/>
  <c r="J227" i="1" s="1"/>
  <c r="I226" i="1"/>
  <c r="H226" i="1"/>
  <c r="J226" i="1" s="1"/>
  <c r="I225" i="1"/>
  <c r="H225" i="1"/>
  <c r="J225" i="1" s="1"/>
  <c r="I224" i="1"/>
  <c r="H224" i="1"/>
  <c r="J224" i="1" s="1"/>
  <c r="I223" i="1"/>
  <c r="H223" i="1"/>
  <c r="J223" i="1" s="1"/>
  <c r="I222" i="1"/>
  <c r="H222" i="1"/>
  <c r="J222" i="1" s="1"/>
  <c r="I221" i="1"/>
  <c r="H221" i="1"/>
  <c r="J221" i="1" s="1"/>
  <c r="I220" i="1"/>
  <c r="H220" i="1"/>
  <c r="J220" i="1" s="1"/>
  <c r="I219" i="1"/>
  <c r="H219" i="1"/>
  <c r="J219" i="1" s="1"/>
  <c r="I218" i="1"/>
  <c r="H218" i="1"/>
  <c r="J218" i="1" s="1"/>
  <c r="I217" i="1"/>
  <c r="H217" i="1"/>
  <c r="J217" i="1" s="1"/>
  <c r="I216" i="1"/>
  <c r="H216" i="1"/>
  <c r="J216" i="1" s="1"/>
  <c r="I215" i="1"/>
  <c r="H215" i="1"/>
  <c r="J215" i="1" s="1"/>
  <c r="I214" i="1"/>
  <c r="H214" i="1"/>
  <c r="J214" i="1" s="1"/>
  <c r="I213" i="1"/>
  <c r="H213" i="1"/>
  <c r="J213" i="1" s="1"/>
  <c r="I212" i="1"/>
  <c r="H212" i="1"/>
  <c r="J212" i="1" s="1"/>
  <c r="I211" i="1"/>
  <c r="H211" i="1"/>
  <c r="J211" i="1" s="1"/>
  <c r="I210" i="1"/>
  <c r="H210" i="1"/>
  <c r="J210" i="1" s="1"/>
  <c r="I209" i="1"/>
  <c r="H209" i="1"/>
  <c r="J209" i="1" s="1"/>
  <c r="I208" i="1"/>
  <c r="H208" i="1"/>
  <c r="J208" i="1" s="1"/>
  <c r="I207" i="1"/>
  <c r="H207" i="1"/>
  <c r="J207" i="1" s="1"/>
  <c r="I206" i="1"/>
  <c r="H206" i="1"/>
  <c r="J206" i="1" s="1"/>
  <c r="I205" i="1"/>
  <c r="H205" i="1"/>
  <c r="J205" i="1" s="1"/>
  <c r="I204" i="1"/>
  <c r="H204" i="1"/>
  <c r="J204" i="1" s="1"/>
  <c r="I203" i="1"/>
  <c r="H203" i="1"/>
  <c r="J203" i="1" s="1"/>
  <c r="I202" i="1"/>
  <c r="H202" i="1"/>
  <c r="J202" i="1" s="1"/>
  <c r="I201" i="1"/>
  <c r="H201" i="1"/>
  <c r="J201" i="1" s="1"/>
  <c r="I200" i="1"/>
  <c r="H200" i="1"/>
  <c r="J200" i="1" s="1"/>
  <c r="I199" i="1"/>
  <c r="H199" i="1"/>
  <c r="J199" i="1" s="1"/>
  <c r="I198" i="1"/>
  <c r="H198" i="1"/>
  <c r="J198" i="1" s="1"/>
  <c r="I197" i="1"/>
  <c r="H197" i="1"/>
  <c r="J197" i="1" s="1"/>
  <c r="I196" i="1"/>
  <c r="H196" i="1"/>
  <c r="J196" i="1" s="1"/>
  <c r="I195" i="1"/>
  <c r="H195" i="1"/>
  <c r="J195" i="1" s="1"/>
  <c r="I194" i="1"/>
  <c r="H194" i="1"/>
  <c r="J194" i="1" s="1"/>
  <c r="I193" i="1"/>
  <c r="H193" i="1"/>
  <c r="J193" i="1" s="1"/>
  <c r="I192" i="1"/>
  <c r="H192" i="1"/>
  <c r="J192" i="1" s="1"/>
  <c r="I191" i="1"/>
  <c r="H191" i="1"/>
  <c r="J191" i="1" s="1"/>
  <c r="I190" i="1"/>
  <c r="H190" i="1"/>
  <c r="J190" i="1" s="1"/>
  <c r="I189" i="1"/>
  <c r="H189" i="1"/>
  <c r="J189" i="1" s="1"/>
  <c r="I188" i="1"/>
  <c r="H188" i="1"/>
  <c r="J188" i="1" s="1"/>
  <c r="I187" i="1"/>
  <c r="H187" i="1"/>
  <c r="J187" i="1" s="1"/>
  <c r="I186" i="1"/>
  <c r="H186" i="1"/>
  <c r="J186" i="1" s="1"/>
  <c r="I185" i="1"/>
  <c r="H185" i="1"/>
  <c r="J185" i="1" s="1"/>
  <c r="I184" i="1"/>
  <c r="H184" i="1"/>
  <c r="J184" i="1" s="1"/>
  <c r="I183" i="1"/>
  <c r="H183" i="1"/>
  <c r="J183" i="1" s="1"/>
  <c r="I182" i="1"/>
  <c r="H182" i="1"/>
  <c r="J182" i="1" s="1"/>
  <c r="I181" i="1"/>
  <c r="H181" i="1"/>
  <c r="J181" i="1" s="1"/>
  <c r="I180" i="1"/>
  <c r="H180" i="1"/>
  <c r="J180" i="1" s="1"/>
  <c r="I179" i="1"/>
  <c r="H179" i="1"/>
  <c r="J179" i="1" s="1"/>
  <c r="I178" i="1"/>
  <c r="H178" i="1"/>
  <c r="J178" i="1" s="1"/>
  <c r="I177" i="1"/>
  <c r="H177" i="1"/>
  <c r="J177" i="1" s="1"/>
  <c r="I176" i="1"/>
  <c r="H176" i="1"/>
  <c r="J176" i="1" s="1"/>
  <c r="I175" i="1"/>
  <c r="H175" i="1"/>
  <c r="J175" i="1" s="1"/>
  <c r="I174" i="1"/>
  <c r="H174" i="1"/>
  <c r="J174" i="1" s="1"/>
  <c r="I173" i="1"/>
  <c r="H173" i="1"/>
  <c r="J173" i="1" s="1"/>
  <c r="I172" i="1"/>
  <c r="H172" i="1"/>
  <c r="J172" i="1" s="1"/>
  <c r="I171" i="1"/>
  <c r="H171" i="1"/>
  <c r="J171" i="1" s="1"/>
  <c r="I170" i="1"/>
  <c r="H170" i="1"/>
  <c r="J170" i="1" s="1"/>
  <c r="I169" i="1"/>
  <c r="H169" i="1"/>
  <c r="J169" i="1" s="1"/>
  <c r="I168" i="1"/>
  <c r="H168" i="1"/>
  <c r="J168" i="1" s="1"/>
  <c r="I167" i="1"/>
  <c r="H167" i="1"/>
  <c r="J167" i="1" s="1"/>
  <c r="I166" i="1"/>
  <c r="H166" i="1"/>
  <c r="J166" i="1" s="1"/>
  <c r="I165" i="1"/>
  <c r="H165" i="1"/>
  <c r="J165" i="1" s="1"/>
  <c r="I164" i="1"/>
  <c r="H164" i="1"/>
  <c r="J164" i="1" s="1"/>
  <c r="I163" i="1"/>
  <c r="H163" i="1"/>
  <c r="J163" i="1" s="1"/>
  <c r="I162" i="1"/>
  <c r="H162" i="1"/>
  <c r="J162" i="1" s="1"/>
  <c r="I161" i="1"/>
  <c r="H161" i="1"/>
  <c r="J161" i="1" s="1"/>
  <c r="I160" i="1"/>
  <c r="H160" i="1"/>
  <c r="J160" i="1" s="1"/>
  <c r="I159" i="1"/>
  <c r="H159" i="1"/>
  <c r="J159" i="1" s="1"/>
  <c r="I158" i="1"/>
  <c r="H158" i="1"/>
  <c r="J158" i="1" s="1"/>
  <c r="I157" i="1"/>
  <c r="H157" i="1"/>
  <c r="J157" i="1" s="1"/>
  <c r="I156" i="1"/>
  <c r="H156" i="1"/>
  <c r="J156" i="1" s="1"/>
  <c r="I155" i="1"/>
  <c r="H155" i="1"/>
  <c r="J155" i="1" s="1"/>
  <c r="I154" i="1"/>
  <c r="H154" i="1"/>
  <c r="J154" i="1" s="1"/>
  <c r="I153" i="1"/>
  <c r="H153" i="1"/>
  <c r="J153" i="1" s="1"/>
  <c r="I152" i="1"/>
  <c r="H152" i="1"/>
  <c r="J152" i="1" s="1"/>
  <c r="I151" i="1"/>
  <c r="H151" i="1"/>
  <c r="J151" i="1" s="1"/>
  <c r="I150" i="1"/>
  <c r="H150" i="1"/>
  <c r="J150" i="1" s="1"/>
  <c r="I149" i="1"/>
  <c r="H149" i="1"/>
  <c r="J149" i="1" s="1"/>
  <c r="I148" i="1"/>
  <c r="H148" i="1"/>
  <c r="J148" i="1" s="1"/>
  <c r="I147" i="1"/>
  <c r="H147" i="1"/>
  <c r="J147" i="1" s="1"/>
  <c r="I146" i="1"/>
  <c r="H146" i="1"/>
  <c r="J146" i="1" s="1"/>
  <c r="I145" i="1"/>
  <c r="H145" i="1"/>
  <c r="J145" i="1" s="1"/>
  <c r="I144" i="1"/>
  <c r="H144" i="1"/>
  <c r="J144" i="1" s="1"/>
  <c r="I143" i="1"/>
  <c r="H143" i="1"/>
  <c r="J143" i="1" s="1"/>
  <c r="I142" i="1"/>
  <c r="H142" i="1"/>
  <c r="J142" i="1" s="1"/>
  <c r="I141" i="1"/>
  <c r="H141" i="1"/>
  <c r="J141" i="1" s="1"/>
  <c r="I140" i="1"/>
  <c r="H140" i="1"/>
  <c r="J140" i="1" s="1"/>
  <c r="I139" i="1"/>
  <c r="H139" i="1"/>
  <c r="J139" i="1" s="1"/>
  <c r="I138" i="1"/>
  <c r="H138" i="1"/>
  <c r="J138" i="1" s="1"/>
  <c r="I137" i="1"/>
  <c r="H137" i="1"/>
  <c r="J137" i="1" s="1"/>
  <c r="I136" i="1"/>
  <c r="H136" i="1"/>
  <c r="J136" i="1" s="1"/>
  <c r="I135" i="1"/>
  <c r="H135" i="1"/>
  <c r="J135" i="1" s="1"/>
  <c r="I134" i="1"/>
  <c r="H134" i="1"/>
  <c r="J134" i="1" s="1"/>
  <c r="I133" i="1"/>
  <c r="H133" i="1"/>
  <c r="J133" i="1" s="1"/>
  <c r="I132" i="1"/>
  <c r="H132" i="1"/>
  <c r="J132" i="1" s="1"/>
  <c r="I131" i="1"/>
  <c r="H131" i="1"/>
  <c r="J131" i="1" s="1"/>
  <c r="I130" i="1"/>
  <c r="H130" i="1"/>
  <c r="J130" i="1" s="1"/>
  <c r="I129" i="1"/>
  <c r="H129" i="1"/>
  <c r="J129" i="1" s="1"/>
  <c r="I128" i="1"/>
  <c r="H128" i="1"/>
  <c r="J128" i="1" s="1"/>
  <c r="I127" i="1"/>
  <c r="H127" i="1"/>
  <c r="J127" i="1" s="1"/>
  <c r="I126" i="1"/>
  <c r="H126" i="1"/>
  <c r="J126" i="1" s="1"/>
  <c r="I125" i="1"/>
  <c r="H125" i="1"/>
  <c r="J125" i="1" s="1"/>
  <c r="I124" i="1"/>
  <c r="H124" i="1"/>
  <c r="J124" i="1" s="1"/>
  <c r="I123" i="1"/>
  <c r="H123" i="1"/>
  <c r="J123" i="1" s="1"/>
  <c r="I122" i="1"/>
  <c r="H122" i="1"/>
  <c r="J122" i="1" s="1"/>
  <c r="I121" i="1"/>
  <c r="H121" i="1"/>
  <c r="J121" i="1" s="1"/>
  <c r="I120" i="1"/>
  <c r="H120" i="1"/>
  <c r="J120" i="1" s="1"/>
  <c r="I119" i="1"/>
  <c r="H119" i="1"/>
  <c r="J119" i="1" s="1"/>
  <c r="I118" i="1"/>
  <c r="H118" i="1"/>
  <c r="J118" i="1" s="1"/>
  <c r="I117" i="1"/>
  <c r="H117" i="1"/>
  <c r="J117" i="1" s="1"/>
  <c r="I116" i="1"/>
  <c r="H116" i="1"/>
  <c r="J116" i="1" s="1"/>
  <c r="I115" i="1"/>
  <c r="H115" i="1"/>
  <c r="J115" i="1" s="1"/>
  <c r="I114" i="1"/>
  <c r="H114" i="1"/>
  <c r="J114" i="1" s="1"/>
  <c r="I113" i="1"/>
  <c r="H113" i="1"/>
  <c r="J113" i="1" s="1"/>
  <c r="I112" i="1"/>
  <c r="H112" i="1"/>
  <c r="J112" i="1" s="1"/>
  <c r="I111" i="1"/>
  <c r="H111" i="1"/>
  <c r="J111" i="1" s="1"/>
  <c r="I110" i="1"/>
  <c r="H110" i="1"/>
  <c r="J110" i="1" s="1"/>
  <c r="I109" i="1"/>
  <c r="H109" i="1"/>
  <c r="J109" i="1" s="1"/>
  <c r="I108" i="1"/>
  <c r="H108" i="1"/>
  <c r="J108" i="1" s="1"/>
  <c r="I83" i="1"/>
  <c r="I82" i="1"/>
  <c r="I81" i="1"/>
  <c r="I80" i="1"/>
  <c r="I79" i="1"/>
  <c r="I78" i="1"/>
  <c r="I77" i="1"/>
  <c r="J76" i="1"/>
  <c r="I76" i="1"/>
  <c r="J75" i="1"/>
  <c r="I75" i="1"/>
  <c r="I74" i="1"/>
  <c r="I73" i="1"/>
  <c r="I72" i="1"/>
  <c r="I71" i="1"/>
  <c r="I70" i="1"/>
  <c r="I69" i="1"/>
  <c r="I68" i="1"/>
  <c r="I67" i="1"/>
  <c r="I66" i="1"/>
  <c r="I65" i="1"/>
  <c r="J64" i="1"/>
  <c r="I64" i="1"/>
  <c r="J63" i="1"/>
  <c r="I63" i="1"/>
  <c r="I62" i="1"/>
  <c r="I61" i="1"/>
  <c r="I60" i="1"/>
  <c r="I59" i="1"/>
  <c r="I58" i="1"/>
  <c r="I57" i="1"/>
  <c r="I56" i="1"/>
  <c r="I55" i="1"/>
  <c r="I54" i="1"/>
  <c r="I53" i="1"/>
  <c r="I47" i="1"/>
  <c r="I46" i="1"/>
  <c r="I45" i="1"/>
  <c r="I44" i="1"/>
  <c r="I43" i="1"/>
  <c r="I42" i="1"/>
  <c r="I41" i="1"/>
  <c r="J40" i="1"/>
  <c r="I40" i="1"/>
  <c r="J39" i="1"/>
  <c r="I39" i="1"/>
  <c r="I38" i="1"/>
  <c r="I37" i="1"/>
  <c r="I36" i="1"/>
  <c r="I35" i="1"/>
  <c r="I34" i="1"/>
  <c r="I33" i="1"/>
  <c r="I32" i="1"/>
  <c r="I31" i="1"/>
  <c r="I30" i="1"/>
  <c r="I29" i="1"/>
  <c r="I28" i="1"/>
  <c r="J27" i="1"/>
  <c r="I27" i="1"/>
  <c r="I26" i="1"/>
  <c r="I25" i="1"/>
  <c r="I24" i="1"/>
  <c r="I23" i="1"/>
  <c r="I22" i="1"/>
  <c r="I21" i="1"/>
  <c r="I20" i="1"/>
  <c r="I19" i="1"/>
  <c r="I18" i="1"/>
  <c r="I17" i="1"/>
  <c r="I16" i="1"/>
  <c r="J16" i="1"/>
  <c r="I15" i="1"/>
  <c r="I14" i="1"/>
  <c r="I13" i="1"/>
  <c r="I12" i="1"/>
  <c r="H12" i="1"/>
  <c r="J12" i="1" s="1"/>
  <c r="I294" i="1" l="1"/>
  <c r="I324" i="1" s="1"/>
  <c r="J107" i="1"/>
  <c r="J294" i="1" s="1"/>
  <c r="J324" i="1" s="1"/>
  <c r="I107" i="1"/>
  <c r="J84" i="1"/>
  <c r="I84" i="1"/>
</calcChain>
</file>

<file path=xl/sharedStrings.xml><?xml version="1.0" encoding="utf-8"?>
<sst xmlns="http://schemas.openxmlformats.org/spreadsheetml/2006/main" count="946" uniqueCount="304">
  <si>
    <t>nazwa pomieszczenia</t>
  </si>
  <si>
    <t>wyposażenie</t>
  </si>
  <si>
    <t>opis-załącznik</t>
  </si>
  <si>
    <t>ilość</t>
  </si>
  <si>
    <t>vat</t>
  </si>
  <si>
    <t xml:space="preserve">cena netto </t>
  </si>
  <si>
    <t xml:space="preserve">cena brutto </t>
  </si>
  <si>
    <t xml:space="preserve">wartość netto </t>
  </si>
  <si>
    <t xml:space="preserve">wartość brutto </t>
  </si>
  <si>
    <t>P1.AP.01 Pom. szkoleniowe</t>
  </si>
  <si>
    <t>Biurko 180x80cm</t>
  </si>
  <si>
    <t>tech. 1.1</t>
  </si>
  <si>
    <t>Fotel obrotowy z podłokietnikami</t>
  </si>
  <si>
    <t xml:space="preserve">Krzesło konferencyjne </t>
  </si>
  <si>
    <t>Szafa na dokumenty 80x42x190cm</t>
  </si>
  <si>
    <t>Tablica</t>
  </si>
  <si>
    <t>P1.AP.14 Pom. administracyjne</t>
  </si>
  <si>
    <t>Komoda na dokumenty 2-drzwiowa</t>
  </si>
  <si>
    <t>Kontenerek mobilny z 4 szufladami</t>
  </si>
  <si>
    <t>Szafa na dokumenty 2-drzwiowa</t>
  </si>
  <si>
    <t>P1.AP.27 Pom. Administracyjne</t>
  </si>
  <si>
    <t>P1.AP.27 Pom. administracyjne</t>
  </si>
  <si>
    <t xml:space="preserve">Biurko 150x80cm </t>
  </si>
  <si>
    <t>P1.AP.35 Gab. kierownika</t>
  </si>
  <si>
    <t xml:space="preserve">Biurko "L" - 180x80 z przystawką </t>
  </si>
  <si>
    <t xml:space="preserve">Sofa 2 osobowa nierozkładana 150cm </t>
  </si>
  <si>
    <t>Stolik kawowy prostokątny 60x80cm</t>
  </si>
  <si>
    <t>Krzesło miekkie tapicerowane typu fotel</t>
  </si>
  <si>
    <t>Szafa na dokumenty 100x42x190cm</t>
  </si>
  <si>
    <t>P1.AP.36 WC</t>
  </si>
  <si>
    <t>Pojemnik na odpadki komunalne 30l</t>
  </si>
  <si>
    <t xml:space="preserve">P1.AP.37 Pom. administracyjne </t>
  </si>
  <si>
    <t>słupek meblowy z półkami na obie strony gł.75cm, 190 cm wys.</t>
  </si>
  <si>
    <t>P1.AP.39 Przedsionek</t>
  </si>
  <si>
    <t xml:space="preserve">Blat prosty gł. 80cm </t>
  </si>
  <si>
    <t>tech. 1.3</t>
  </si>
  <si>
    <t>P1.AP.46 Pom. socjalne</t>
  </si>
  <si>
    <t>Moduł zabudowy , szafka wisząca z półką 60x35x100cm</t>
  </si>
  <si>
    <t>System neutralizacji zapachów</t>
  </si>
  <si>
    <t>Zabudowa meblowa, szafka wisząca jednodrzwiowa 60x35x100cm</t>
  </si>
  <si>
    <t>Blat prosty roboczy</t>
  </si>
  <si>
    <t>Czajnik elektryczny</t>
  </si>
  <si>
    <t>Kuchenka mikrofalowa</t>
  </si>
  <si>
    <t>Lodówka wysoka</t>
  </si>
  <si>
    <t xml:space="preserve">Zmywarka podblatowa </t>
  </si>
  <si>
    <t xml:space="preserve">Stolik jadalniany czteroosobowy 200x80cm </t>
  </si>
  <si>
    <t xml:space="preserve">P1.AP.46 Pom. Socjalne  </t>
  </si>
  <si>
    <t xml:space="preserve">P1.AP.53 Pom. administracyjne </t>
  </si>
  <si>
    <t>Kontenerek mobilny  z 4 szufladami</t>
  </si>
  <si>
    <t xml:space="preserve">P1.AP.61 Przeds. WC pers. </t>
  </si>
  <si>
    <t>P1.AP.63 WC pers. M</t>
  </si>
  <si>
    <t xml:space="preserve">P1.AP.66 Komunikacja </t>
  </si>
  <si>
    <t>Wózek transportowy ze stali kwasoodpornej</t>
  </si>
  <si>
    <t>P02.AP.05 Pom. socjalne</t>
  </si>
  <si>
    <t>Krzesło socjalne</t>
  </si>
  <si>
    <t>Stolik jadalniany 6-osobowy 140x80cm</t>
  </si>
  <si>
    <t>Stolik kawowy prostokątny 60x80</t>
  </si>
  <si>
    <t>moduł zabudowy szafka wisząca jednodrzwiowa z ółką 60x35x100cm</t>
  </si>
  <si>
    <t>Moduł zabudowy szafka jednodrzwiowa wisząca z półką 60x35x100mm</t>
  </si>
  <si>
    <t>Blat prosty gł. 60cm</t>
  </si>
  <si>
    <t>Umywalka blatowa</t>
  </si>
  <si>
    <t xml:space="preserve">Moduł zabudowy szafka podblatowa uchylna </t>
  </si>
  <si>
    <t>Moduł zabudowy, szafka podblatowa 4 szuflady 600mm</t>
  </si>
  <si>
    <t>Zlew nablatowt dwukomorowy z ociekaczem bateria zwykła</t>
  </si>
  <si>
    <t>Lodówka podblatowa</t>
  </si>
  <si>
    <t>P02.AP.06 Przedsionek WC</t>
  </si>
  <si>
    <t>P02.AP.09 Przedsionek WC</t>
  </si>
  <si>
    <t xml:space="preserve">P02.AP.15 Szatnia M. </t>
  </si>
  <si>
    <t xml:space="preserve">Szafka szatniowa pojedyncza z ławką 40cm </t>
  </si>
  <si>
    <t>P02.AP.17 Szatnia D.</t>
  </si>
  <si>
    <t>P02.AP.21 Archiwum</t>
  </si>
  <si>
    <t xml:space="preserve">Regał magazynowy 120x50cm </t>
  </si>
  <si>
    <t xml:space="preserve">Pakiet 1 - Meble socjalne </t>
  </si>
  <si>
    <t>x</t>
  </si>
  <si>
    <t xml:space="preserve">Opis skrócony produktu </t>
  </si>
  <si>
    <t>Opis szczegółowy produktu</t>
  </si>
  <si>
    <t>nie dotyczy</t>
  </si>
  <si>
    <t>Lodówka</t>
  </si>
  <si>
    <t>Lodówka niskotemperaturowa</t>
  </si>
  <si>
    <t>Sterylizator</t>
  </si>
  <si>
    <t xml:space="preserve">Waga </t>
  </si>
  <si>
    <t>Chłodziarka</t>
  </si>
  <si>
    <t>Lodówka do przechowywania leków
wbudowana pod blat roboczy</t>
  </si>
  <si>
    <t>Termometr / hipometr</t>
  </si>
  <si>
    <t>myjka parowa</t>
  </si>
  <si>
    <t>Mikser do maści ungwator</t>
  </si>
  <si>
    <t>Załącznik nr A</t>
  </si>
  <si>
    <t>Pakiet 2 - Wyposażenie medyczne oraz meble medyczne</t>
  </si>
  <si>
    <t>L.p</t>
  </si>
  <si>
    <t>P1.AP.03 Badania kliniczne</t>
  </si>
  <si>
    <t xml:space="preserve">Szafa na dokumenty 2-drzwiowa </t>
  </si>
  <si>
    <t>P1.AP.06 Pom. wydawania chemii</t>
  </si>
  <si>
    <t xml:space="preserve">Regał ze stali nierdezwnej 80x60x180cm </t>
  </si>
  <si>
    <t xml:space="preserve">Regał ze stali nierdzewnej 80x35x180cm </t>
  </si>
  <si>
    <t>Stół z podwójnym blatem stalowym 120x60 cm</t>
  </si>
  <si>
    <t>P1.AP.07 Śluza wejściowo-wyjściowa kl. D</t>
  </si>
  <si>
    <t>Szafka szatniowa pojedyncza z ławką 40cm</t>
  </si>
  <si>
    <t>P1.Ap.08 Śluza wejściowa kl. C</t>
  </si>
  <si>
    <t>Szafa porządkowa do pomieszczeń czystych GMP 43x60cm</t>
  </si>
  <si>
    <t>Ławka ze stali nierdezwnej 130cm</t>
  </si>
  <si>
    <t xml:space="preserve">Regał ze stali nierdzewnej 60x35x180cm </t>
  </si>
  <si>
    <t>P1.AP.09 Prac. Leków cytostatycznych kl. B</t>
  </si>
  <si>
    <t>Regał stalowy na kółkach 120x45x180cm</t>
  </si>
  <si>
    <t>Fotel regulowany z podłokietnikami dedykowany do pomieszczeń czystych</t>
  </si>
  <si>
    <t>Taboret obrotowy pneumatyczny bez oparcia</t>
  </si>
  <si>
    <t>Wózek ze stali kwasoodpornej z blatem górnym i dolnym</t>
  </si>
  <si>
    <t>P1.AP.10 Śluza wyjściowa kl. C</t>
  </si>
  <si>
    <t>Wózek/ stojak na odpady z pokrywą i pedałem 2x120l</t>
  </si>
  <si>
    <t>P1.AP.11 Pom. porządkowe</t>
  </si>
  <si>
    <t>Wózek porządkowy</t>
  </si>
  <si>
    <t>Komora gospodarcza z rusztem</t>
  </si>
  <si>
    <t>P1.AP.12 Mag. substratu kl. D</t>
  </si>
  <si>
    <t xml:space="preserve">Blat ze stali nierdzewnej, gł. 80cm </t>
  </si>
  <si>
    <t>P1.AP.13 Komora wydaw. Kl. D</t>
  </si>
  <si>
    <t>P1.AP.15 Mag. produktu kl. D</t>
  </si>
  <si>
    <t xml:space="preserve">Regał ze stali nierdezwnej 120x50x180cm </t>
  </si>
  <si>
    <t>Blat ze stali nierdzewnej gł. 60cm</t>
  </si>
  <si>
    <t>P1.AP.16 Mag. substratu kl. D</t>
  </si>
  <si>
    <t>P1.AP.17 Śluza wejściowo-wyjściowa kl. D</t>
  </si>
  <si>
    <t>P1.AP.18 Śluza wejściowa kl. C</t>
  </si>
  <si>
    <t>P1.AP.19 Prac. Leków cytostatycznych kl. B</t>
  </si>
  <si>
    <t>System Redukcji cząstek</t>
  </si>
  <si>
    <t>P1.AP.20 Śluza wyjściowa kl. C</t>
  </si>
  <si>
    <t>P1.AP.21 Śluza wejściowo-wyjściowa kl. D</t>
  </si>
  <si>
    <t>P1.AP.22 Śluza wejściowa kl. C</t>
  </si>
  <si>
    <t>P1.AP.23 Receptura jał. Kl. B</t>
  </si>
  <si>
    <t>P1.AP.24 Śluza wyjściowa kl. C</t>
  </si>
  <si>
    <t>P1.AP.25 Mag. substratu kl. D</t>
  </si>
  <si>
    <t xml:space="preserve">Regał koszowy 100x50cm </t>
  </si>
  <si>
    <t>P1.AP.26 Mag. produktu kl. D</t>
  </si>
  <si>
    <t xml:space="preserve">P1.AP.28 Pom. porządkowe </t>
  </si>
  <si>
    <t>Regał magazynowy 60x50cm</t>
  </si>
  <si>
    <t>Wózek porząkowy</t>
  </si>
  <si>
    <t xml:space="preserve">P1.AP.29 Magazyn </t>
  </si>
  <si>
    <t xml:space="preserve">Biurko 210x80cm </t>
  </si>
  <si>
    <t xml:space="preserve">Regał magazynowy 80x50cm </t>
  </si>
  <si>
    <t>P1.AP.30 Mag. leków</t>
  </si>
  <si>
    <t xml:space="preserve">Regał magazynowy 100x50cm </t>
  </si>
  <si>
    <t>Regał stalowy na kółkach 100x50x180cm</t>
  </si>
  <si>
    <t xml:space="preserve">Regał magazynowy 90x50cm </t>
  </si>
  <si>
    <t>P1.AP.33 Mag. przedsionek</t>
  </si>
  <si>
    <t xml:space="preserve">P1.AP.34 Mag. chłodnia </t>
  </si>
  <si>
    <t>Regał magazynowy 120x50 z regulowaną wysokością półek</t>
  </si>
  <si>
    <t>P1.AP.38 Ekspedycja unit dose</t>
  </si>
  <si>
    <t>Szafa na dokumenty 120x42x190cm</t>
  </si>
  <si>
    <t>Pojemnik na odpadki 10l</t>
  </si>
  <si>
    <t xml:space="preserve">Blat, gł. 80cm </t>
  </si>
  <si>
    <t>P1.AP.40 Ekspedycja</t>
  </si>
  <si>
    <t xml:space="preserve">Blat gł. 80cm </t>
  </si>
  <si>
    <t>P1.AP.41 Wydawanie leków pacjentom</t>
  </si>
  <si>
    <t>Krzesła poczekalnia, 3 siedziska</t>
  </si>
  <si>
    <t>P1.AP.44 Mycie wózków</t>
  </si>
  <si>
    <t xml:space="preserve">P1.AP.45 Pom. porządkowe </t>
  </si>
  <si>
    <t>P1.AP.48 Zmywalnia</t>
  </si>
  <si>
    <t>Zabudowa meblowa, szafka podblatowa uchylna 60 cm ze zmywarkami</t>
  </si>
  <si>
    <t>Zabudowa meblowa - szafka podblatowa 4 szuflady 60 cm</t>
  </si>
  <si>
    <t>Myjnia-dezynfektator do szkła laboratoryjnego i obuwia operacyjnego z wymiennymi koszami. Podblatowa z drzwiami ze stali nierdzewnej.</t>
  </si>
  <si>
    <t xml:space="preserve">P1.AP.49 Destylatornia </t>
  </si>
  <si>
    <t>Destylator nablatowy typ C 400V</t>
  </si>
  <si>
    <t>P1.AP.50 Sterylizatornia</t>
  </si>
  <si>
    <t>P1.AP.51 Izba recepturowa kl. D</t>
  </si>
  <si>
    <t>Moduł zabudowy meblowej, szafka podblatowa narożna- uchylna 1 półka 60x58x86</t>
  </si>
  <si>
    <t xml:space="preserve">Aparat do rozpuszczania, sączenia i rozlewania kroplin ocznych ( zestaw 50 szt. ) </t>
  </si>
  <si>
    <t>Łaźnia woda z zakresem temp. od 40 - 95 st. C</t>
  </si>
  <si>
    <t xml:space="preserve">Szafa przeszklona laboratoryjna 100x43cm </t>
  </si>
  <si>
    <t xml:space="preserve">P1.AP.52 Śluza u-f </t>
  </si>
  <si>
    <t>P1.AP.54 Mag. produktu kl. D</t>
  </si>
  <si>
    <t xml:space="preserve">P1.AP.55 Mag. substratu </t>
  </si>
  <si>
    <t>P1.AP.56 Śluza wejściowo-wyjściowa kl. D</t>
  </si>
  <si>
    <t>P1.AP.57 Śluza wejściowo-wyjściowa kl. C</t>
  </si>
  <si>
    <t>Wózek/ stojak na odpadki z pokrywą i pedałem 2x70l</t>
  </si>
  <si>
    <t>P1.AP.58 Laboratorium ż. Pozajelitowego kl. B</t>
  </si>
  <si>
    <t>P1.AP.59 Mag. lab. żyw. Pozajelitowego</t>
  </si>
  <si>
    <t>Metalowa szafa zamykana na klucz, malowana proszkowo, 100cmx40cm185cm</t>
  </si>
  <si>
    <t>P02.AP.01 Komora przyjęć</t>
  </si>
  <si>
    <t>Regał magazynowy ze stali nierdezwnej 270x120cm</t>
  </si>
  <si>
    <t xml:space="preserve">Paleta 120x80cm </t>
  </si>
  <si>
    <t>Półpaleta</t>
  </si>
  <si>
    <t>Stół typ D, 200x70cm z szufladami</t>
  </si>
  <si>
    <t>P0AP.02 Mag. opatrunków i pieluch</t>
  </si>
  <si>
    <t>Regał magazynowy ze stali nierdzewnej 150x120cm</t>
  </si>
  <si>
    <t>Regał magazynowy ze stali nierdzewnej 180x120cm</t>
  </si>
  <si>
    <t>Regał magazynowy ze stali nierdzewnej  150x80cm</t>
  </si>
  <si>
    <t>Regał magazynowy ze stali nierdzewnej 270x80cm</t>
  </si>
  <si>
    <t>P02.AP.03 Mag. płynów</t>
  </si>
  <si>
    <t>Regał magazynowy ze stali nierdzewnej 270x120cm</t>
  </si>
  <si>
    <t xml:space="preserve">P02.AP.04 Mag. implantów </t>
  </si>
  <si>
    <t xml:space="preserve">P02.AP.10 Mag. mat. Łatwopal. </t>
  </si>
  <si>
    <t xml:space="preserve">Szafa bezpieczeństwa wentylowana, 120x62cm </t>
  </si>
  <si>
    <t>Regał ze stali nierdzewnej</t>
  </si>
  <si>
    <t>Szafa formalinowa wentylowana 120x60cm, odciąg wpięty do wentylacji</t>
  </si>
  <si>
    <t>P02.AP.11 Mag. środków dezynfekcyjnych</t>
  </si>
  <si>
    <t>Regał magazynowy ze stali nierdzewnej 180x80cm</t>
  </si>
  <si>
    <t>P02.AP.16 Umywalnia</t>
  </si>
  <si>
    <t>P02.AP.18 Umywalnia</t>
  </si>
  <si>
    <t>P02.AP.19 Pom. porządkowe</t>
  </si>
  <si>
    <t>P02.AP.20 Mag. implantów kardiologicznych</t>
  </si>
  <si>
    <t>P02.AP.22 Mag. sprzętu jednorazowego użytku</t>
  </si>
  <si>
    <t>Komoda na dokumenty 2 drzwiowa</t>
  </si>
  <si>
    <t>Biurko 140x70cm</t>
  </si>
  <si>
    <t>P02.AP.23 Mag. sprzętu jednorazowego użytku</t>
  </si>
  <si>
    <t>Biurko 150x80cm</t>
  </si>
  <si>
    <t>Wyposażenie medyczne</t>
  </si>
  <si>
    <t>meble medyczne</t>
  </si>
  <si>
    <t xml:space="preserve">meble medyczne - Prawo opcji </t>
  </si>
  <si>
    <t>Kapsułkarka ręczna</t>
  </si>
  <si>
    <t>Zał. 205</t>
  </si>
  <si>
    <t>Sejf elektroniczny</t>
  </si>
  <si>
    <t>Zał. 206</t>
  </si>
  <si>
    <t>Wózek do transportu leków pojedynczy</t>
  </si>
  <si>
    <t>Zał. 207</t>
  </si>
  <si>
    <t>Wózek do transportu leków podwójny</t>
  </si>
  <si>
    <t xml:space="preserve">Zał. 208   </t>
  </si>
  <si>
    <t>Mieszadło magnetyczne</t>
  </si>
  <si>
    <t>Zał. 209</t>
  </si>
  <si>
    <t>Wytrząsarka</t>
  </si>
  <si>
    <t>Zał. 210</t>
  </si>
  <si>
    <t>Regał modułowy z koszami</t>
  </si>
  <si>
    <t>Zał. 211</t>
  </si>
  <si>
    <t>Kruszarka do tabletek</t>
  </si>
  <si>
    <t>Zał. 214</t>
  </si>
  <si>
    <t>Młynek do tabletek</t>
  </si>
  <si>
    <t>Zał. 215</t>
  </si>
  <si>
    <t>Wózek zamykany siatkowo</t>
  </si>
  <si>
    <t>Zał. 216</t>
  </si>
  <si>
    <t xml:space="preserve">Lodówka do transportu </t>
  </si>
  <si>
    <t>Zał. 212</t>
  </si>
  <si>
    <t xml:space="preserve">Lodówka transportowa </t>
  </si>
  <si>
    <t>Zał. 213</t>
  </si>
  <si>
    <t>Zał. 204</t>
  </si>
  <si>
    <t>Regał ze stali nierdzewnej 360x80cm</t>
  </si>
  <si>
    <t>Zał. 203</t>
  </si>
  <si>
    <t>zał. 202</t>
  </si>
  <si>
    <t>Zał. 201</t>
  </si>
  <si>
    <t>SUMA</t>
  </si>
  <si>
    <t>Nie dotyczy</t>
  </si>
  <si>
    <t xml:space="preserve">*Zamawiający dopuszcza dostarczenia rozmiorów +/- 10% w przypadku koniecznosci dostsowania się do projektu budowlanego </t>
  </si>
  <si>
    <t xml:space="preserve"> Zał B tech. 1.1</t>
  </si>
  <si>
    <t>Zał B  zał. 3</t>
  </si>
  <si>
    <t xml:space="preserve"> Zał B zał. 5</t>
  </si>
  <si>
    <t>Zał B tech. 1.1</t>
  </si>
  <si>
    <t>Zał B zał. 10</t>
  </si>
  <si>
    <t>Zał B zał. 3</t>
  </si>
  <si>
    <t>Zał B zał. 2</t>
  </si>
  <si>
    <t>Zał B zał. 6</t>
  </si>
  <si>
    <t xml:space="preserve">Zał B zał. 4 </t>
  </si>
  <si>
    <t>Zał B tech. 1.3</t>
  </si>
  <si>
    <t>Zał B zał. 5</t>
  </si>
  <si>
    <t>Zał B zał. 15</t>
  </si>
  <si>
    <t>Zał B zał. 1</t>
  </si>
  <si>
    <t xml:space="preserve">Zał B zał. 7 </t>
  </si>
  <si>
    <t>Zał B zał. 8</t>
  </si>
  <si>
    <t>Zał B Zał. 14</t>
  </si>
  <si>
    <t>Zał B zał. 11</t>
  </si>
  <si>
    <t>Zał B zał. 13</t>
  </si>
  <si>
    <t>Zał B zał. 9</t>
  </si>
  <si>
    <t>Zał B Zał. 12</t>
  </si>
  <si>
    <t>Zał C tech. 1.1</t>
  </si>
  <si>
    <t>Zał C zał. 103</t>
  </si>
  <si>
    <t>Zał C tech. 1.3</t>
  </si>
  <si>
    <t>Zał C zał. 106</t>
  </si>
  <si>
    <t>Zał C zał. 111</t>
  </si>
  <si>
    <t>Zał C zał. 104</t>
  </si>
  <si>
    <t>Zał C Zał. 102</t>
  </si>
  <si>
    <t>Zał C zał. 115</t>
  </si>
  <si>
    <t>Zał C zał. 114</t>
  </si>
  <si>
    <t>Zał C zał. 112</t>
  </si>
  <si>
    <t xml:space="preserve">Zał C zał. 105 </t>
  </si>
  <si>
    <t>Zał C Zał. 116</t>
  </si>
  <si>
    <t>Zał C zał. 128</t>
  </si>
  <si>
    <t>Zał C zał.111</t>
  </si>
  <si>
    <t>Zał C Zał. 101</t>
  </si>
  <si>
    <t>Zał C  tech. 1.1</t>
  </si>
  <si>
    <t>Zał C Zał. 117</t>
  </si>
  <si>
    <t>Zał C zał. 120</t>
  </si>
  <si>
    <t>Zał C zał. 121</t>
  </si>
  <si>
    <t>Zał C zał.106</t>
  </si>
  <si>
    <t>Zał C zał. 110</t>
  </si>
  <si>
    <t>Zał C zał.103</t>
  </si>
  <si>
    <t>Zał C tech. 1.2</t>
  </si>
  <si>
    <t>Zał C tech.  1.2</t>
  </si>
  <si>
    <t xml:space="preserve">Zał C zał. 107 </t>
  </si>
  <si>
    <t>Zał C zał. 108</t>
  </si>
  <si>
    <t>Zał C Zał. 126</t>
  </si>
  <si>
    <t>Zał C Zał. 123</t>
  </si>
  <si>
    <t>Zał C Zał. 124</t>
  </si>
  <si>
    <t>Zał C Zał. 125</t>
  </si>
  <si>
    <t>Zał C zał. 113</t>
  </si>
  <si>
    <t>Zał C zał.115</t>
  </si>
  <si>
    <t>Zał C Zał. 127</t>
  </si>
  <si>
    <t>Zał C zał. 118</t>
  </si>
  <si>
    <t>Zał C zał. 119</t>
  </si>
  <si>
    <t xml:space="preserve"> Zał C tech. 1.3</t>
  </si>
  <si>
    <t xml:space="preserve">W przypadku zadawania pytań o dokładne parametry produktu Zamawiający wymaga zadania pytań szczegółowych do każdej wymienionej pozycji. W przypadku składania pytan, zamawiający prosi o zadawanie ich w formie przekazania opisu oferowanego przedmiotu w sposób identyczny z zastosowanym przez zamawiającego. </t>
  </si>
  <si>
    <t xml:space="preserve">W przypadku składania pytań, zamawiający prosi o zadawanie ich w formie przekazania opisu oferowanego przedmiotu zamówienia w sposób identyczny z zastosowanym przez zamawiającego. </t>
  </si>
  <si>
    <t>Sofa</t>
  </si>
  <si>
    <t>Zał B Zał. 2</t>
  </si>
  <si>
    <t>Znak sprawy ZP/143/2024</t>
  </si>
  <si>
    <t xml:space="preserve">Załącznik nr 2 do SWZ </t>
  </si>
  <si>
    <t>FORMULARZ ASORTYMENTOWO -ILOŚCIOWO -CENOWY</t>
  </si>
  <si>
    <t xml:space="preserve">Określenie właściwej stawki VAT należy do Wykonawcy. </t>
  </si>
  <si>
    <t>Zgodnie zapisami SWZ  cena stanowi kryterium oceny ofert</t>
  </si>
  <si>
    <t>W Formularzu  należy wykreślić bądź usunąć pakiety, na które Wykonawca nie składa oferty.</t>
  </si>
  <si>
    <t>kwalifikowany podpis elektroniczny przedstawiciela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</si>
</sst>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sz val="10"/>
      <color theme="1" tint="4.9989318521683403E-2"/>
      <name val="Calibri"/>
      <family val="2"/>
      <charset val="238"/>
    </font>
    <font>
      <b/>
      <sz val="10"/>
      <color theme="1" tint="4.9989318521683403E-2"/>
      <name val="Calibri"/>
      <family val="2"/>
      <charset val="238"/>
    </font>
    <font>
      <sz val="11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</font>
    <font>
      <sz val="10"/>
      <color theme="1" tint="4.9989318521683403E-2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8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8" fillId="0" borderId="0"/>
  </cellStyleXfs>
  <cellXfs count="1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44" fontId="5" fillId="4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9" fontId="5" fillId="4" borderId="1" xfId="2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4" fontId="5" fillId="0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9" fontId="4" fillId="2" borderId="1" xfId="5" applyFont="1" applyFill="1" applyBorder="1" applyAlignment="1">
      <alignment horizontal="center" vertical="center" wrapText="1"/>
    </xf>
    <xf numFmtId="44" fontId="4" fillId="2" borderId="1" xfId="4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vertical="center" wrapText="1"/>
    </xf>
    <xf numFmtId="0" fontId="5" fillId="4" borderId="1" xfId="3" applyFont="1" applyFill="1" applyBorder="1" applyAlignment="1">
      <alignment horizontal="center" vertical="center" wrapText="1"/>
    </xf>
    <xf numFmtId="9" fontId="5" fillId="4" borderId="1" xfId="5" applyFont="1" applyFill="1" applyBorder="1" applyAlignment="1">
      <alignment horizontal="center" vertical="center" wrapText="1"/>
    </xf>
    <xf numFmtId="44" fontId="5" fillId="4" borderId="1" xfId="4" applyFont="1" applyFill="1" applyBorder="1" applyAlignment="1">
      <alignment horizontal="center" vertical="center" wrapText="1"/>
    </xf>
    <xf numFmtId="9" fontId="6" fillId="4" borderId="1" xfId="5" applyFont="1" applyFill="1" applyBorder="1" applyAlignment="1">
      <alignment horizontal="center" vertical="center" wrapText="1"/>
    </xf>
    <xf numFmtId="44" fontId="6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9" fontId="5" fillId="4" borderId="2" xfId="5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1" xfId="3" applyFont="1" applyFill="1" applyBorder="1" applyAlignment="1">
      <alignment vertical="center" wrapText="1"/>
    </xf>
    <xf numFmtId="0" fontId="5" fillId="3" borderId="1" xfId="3" applyFont="1" applyFill="1" applyBorder="1" applyAlignment="1">
      <alignment horizontal="center" vertical="center" wrapText="1"/>
    </xf>
    <xf numFmtId="9" fontId="5" fillId="3" borderId="1" xfId="5" applyFont="1" applyFill="1" applyBorder="1" applyAlignment="1">
      <alignment horizontal="center" vertical="center" wrapText="1"/>
    </xf>
    <xf numFmtId="44" fontId="5" fillId="3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44" fontId="9" fillId="4" borderId="1" xfId="1" applyFont="1" applyFill="1" applyBorder="1" applyAlignment="1">
      <alignment horizontal="center" vertical="center" wrapText="1"/>
    </xf>
    <xf numFmtId="44" fontId="0" fillId="0" borderId="0" xfId="0" applyNumberFormat="1"/>
    <xf numFmtId="0" fontId="5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6" fillId="3" borderId="1" xfId="5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9" fontId="9" fillId="3" borderId="1" xfId="5" applyFont="1" applyFill="1" applyBorder="1" applyAlignment="1">
      <alignment horizontal="center" vertical="center" wrapText="1"/>
    </xf>
    <xf numFmtId="44" fontId="9" fillId="3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9" fontId="12" fillId="4" borderId="1" xfId="5" applyFont="1" applyFill="1" applyBorder="1" applyAlignment="1">
      <alignment horizontal="center" vertical="center" wrapText="1"/>
    </xf>
    <xf numFmtId="44" fontId="12" fillId="4" borderId="1" xfId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9" fontId="13" fillId="4" borderId="1" xfId="5" applyFont="1" applyFill="1" applyBorder="1" applyAlignment="1">
      <alignment horizontal="center" vertical="center" wrapText="1"/>
    </xf>
    <xf numFmtId="44" fontId="13" fillId="4" borderId="1" xfId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9" fontId="5" fillId="5" borderId="1" xfId="5" applyFont="1" applyFill="1" applyBorder="1" applyAlignment="1">
      <alignment horizontal="center" vertical="center" wrapText="1"/>
    </xf>
    <xf numFmtId="44" fontId="5" fillId="5" borderId="1" xfId="1" applyFont="1" applyFill="1" applyBorder="1" applyAlignment="1">
      <alignment horizontal="center" vertical="center" wrapText="1"/>
    </xf>
    <xf numFmtId="44" fontId="3" fillId="5" borderId="1" xfId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vertical="center" wrapText="1"/>
    </xf>
    <xf numFmtId="0" fontId="0" fillId="0" borderId="0" xfId="0" applyBorder="1"/>
    <xf numFmtId="0" fontId="14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Fill="1"/>
    <xf numFmtId="0" fontId="0" fillId="0" borderId="0" xfId="0" applyFill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8" fillId="0" borderId="0" xfId="0" applyFont="1"/>
    <xf numFmtId="0" fontId="19" fillId="0" borderId="0" xfId="0" applyFont="1"/>
    <xf numFmtId="0" fontId="20" fillId="5" borderId="0" xfId="0" applyFont="1" applyFill="1"/>
    <xf numFmtId="0" fontId="20" fillId="4" borderId="0" xfId="0" applyFont="1" applyFill="1"/>
    <xf numFmtId="0" fontId="21" fillId="4" borderId="0" xfId="0" applyFont="1" applyFill="1"/>
    <xf numFmtId="0" fontId="0" fillId="4" borderId="0" xfId="0" applyFill="1"/>
    <xf numFmtId="0" fontId="20" fillId="4" borderId="0" xfId="0" applyFont="1" applyFill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 vertical="center" wrapText="1"/>
    </xf>
    <xf numFmtId="0" fontId="14" fillId="5" borderId="3" xfId="0" applyFont="1" applyFill="1" applyBorder="1"/>
    <xf numFmtId="0" fontId="0" fillId="5" borderId="4" xfId="0" applyFill="1" applyBorder="1"/>
    <xf numFmtId="44" fontId="0" fillId="5" borderId="4" xfId="0" applyNumberFormat="1" applyFill="1" applyBorder="1"/>
    <xf numFmtId="44" fontId="0" fillId="5" borderId="5" xfId="0" applyNumberFormat="1" applyFill="1" applyBorder="1"/>
    <xf numFmtId="164" fontId="23" fillId="0" borderId="0" xfId="6" applyNumberFormat="1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4" fillId="0" borderId="6" xfId="0" applyFont="1" applyBorder="1"/>
    <xf numFmtId="0" fontId="3" fillId="2" borderId="7" xfId="3" applyFont="1" applyFill="1" applyBorder="1" applyAlignment="1">
      <alignment horizontal="center" vertical="center" wrapText="1"/>
    </xf>
    <xf numFmtId="0" fontId="14" fillId="5" borderId="4" xfId="0" applyFont="1" applyFill="1" applyBorder="1"/>
    <xf numFmtId="0" fontId="0" fillId="5" borderId="3" xfId="0" applyFill="1" applyBorder="1"/>
    <xf numFmtId="0" fontId="4" fillId="6" borderId="1" xfId="3" applyFont="1" applyFill="1" applyBorder="1" applyAlignment="1">
      <alignment vertical="center" wrapText="1"/>
    </xf>
  </cellXfs>
  <cellStyles count="10">
    <cellStyle name="Normalny" xfId="0" builtinId="0"/>
    <cellStyle name="Normalny 2" xfId="6" xr:uid="{1AF36C21-E447-4098-8908-6D6ECA8B6CCE}"/>
    <cellStyle name="Normalny 3" xfId="8" xr:uid="{0D630CF4-09BA-479C-B7C0-5A4ADF66D0AA}"/>
    <cellStyle name="Normalny 4" xfId="3" xr:uid="{F110FBD1-150C-4C46-97CD-A9F3F1587443}"/>
    <cellStyle name="Normalny 7" xfId="9" xr:uid="{86ECD899-FFBE-416B-AC65-89185DE3FD6B}"/>
    <cellStyle name="Procentowy" xfId="2" builtinId="5"/>
    <cellStyle name="Procentowy 2" xfId="5" xr:uid="{7E18FB4C-4F86-4CCC-B1E3-F09CE2228BEC}"/>
    <cellStyle name="Walutowy" xfId="1" builtinId="4"/>
    <cellStyle name="Walutowy 2" xfId="7" xr:uid="{699ACF6F-E0F9-45EA-8054-07A7DD692A13}"/>
    <cellStyle name="Walutowy 3" xfId="4" xr:uid="{0E9179B3-640A-4C26-AD7E-635449812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1"/>
  <sheetViews>
    <sheetView tabSelected="1" topLeftCell="A181" workbookViewId="0">
      <selection activeCell="D330" sqref="D330"/>
    </sheetView>
  </sheetViews>
  <sheetFormatPr defaultRowHeight="15" x14ac:dyDescent="0.25"/>
  <cols>
    <col min="2" max="2" width="73.140625" customWidth="1"/>
    <col min="3" max="3" width="28.5703125" customWidth="1"/>
    <col min="4" max="4" width="13" customWidth="1"/>
    <col min="5" max="5" width="13.85546875" customWidth="1"/>
    <col min="7" max="7" width="14.140625" customWidth="1"/>
    <col min="8" max="8" width="22.140625" customWidth="1"/>
    <col min="9" max="9" width="20.42578125" customWidth="1"/>
    <col min="10" max="10" width="22.85546875" customWidth="1"/>
    <col min="11" max="11" width="9.140625" customWidth="1"/>
    <col min="12" max="12" width="14.85546875" bestFit="1" customWidth="1"/>
    <col min="13" max="13" width="12.28515625" bestFit="1" customWidth="1"/>
  </cols>
  <sheetData>
    <row r="1" spans="1:10" x14ac:dyDescent="0.25">
      <c r="A1" s="79" t="s">
        <v>297</v>
      </c>
      <c r="B1" s="80"/>
      <c r="C1" s="81"/>
      <c r="D1" s="81"/>
      <c r="E1" s="81"/>
      <c r="F1" s="82" t="s">
        <v>298</v>
      </c>
      <c r="G1" s="83"/>
      <c r="H1" s="81"/>
    </row>
    <row r="2" spans="1:10" x14ac:dyDescent="0.25">
      <c r="A2" s="84"/>
      <c r="B2" s="76" t="s">
        <v>299</v>
      </c>
      <c r="F2" s="85"/>
      <c r="G2" s="84"/>
      <c r="H2" s="84"/>
    </row>
    <row r="3" spans="1:10" x14ac:dyDescent="0.25">
      <c r="A3" s="86" t="s">
        <v>300</v>
      </c>
      <c r="F3" s="85"/>
    </row>
    <row r="4" spans="1:10" x14ac:dyDescent="0.25">
      <c r="A4" s="84"/>
      <c r="B4" s="84"/>
      <c r="C4" s="84"/>
      <c r="D4" s="84"/>
      <c r="E4" s="84"/>
      <c r="F4" s="84"/>
      <c r="G4" s="84"/>
      <c r="H4" s="84"/>
    </row>
    <row r="5" spans="1:10" x14ac:dyDescent="0.25">
      <c r="A5" s="87" t="s">
        <v>301</v>
      </c>
      <c r="B5" s="87"/>
      <c r="C5" s="88"/>
      <c r="D5" s="88"/>
      <c r="E5" s="88"/>
      <c r="F5" s="89"/>
      <c r="G5" s="88"/>
      <c r="H5" s="88"/>
      <c r="I5" s="90"/>
    </row>
    <row r="6" spans="1:10" x14ac:dyDescent="0.25">
      <c r="A6" s="91"/>
      <c r="B6" s="91"/>
      <c r="C6" s="91"/>
      <c r="D6" s="91"/>
      <c r="E6" s="91"/>
      <c r="F6" s="91"/>
      <c r="G6" s="92"/>
      <c r="H6" s="92"/>
    </row>
    <row r="7" spans="1:10" x14ac:dyDescent="0.25">
      <c r="A7" s="93" t="s">
        <v>302</v>
      </c>
      <c r="B7" s="93"/>
      <c r="C7" s="93"/>
      <c r="D7" s="93"/>
      <c r="E7" s="93"/>
      <c r="F7" s="93"/>
      <c r="G7" s="93"/>
      <c r="H7" s="93"/>
      <c r="I7" s="93"/>
      <c r="J7" s="93"/>
    </row>
    <row r="8" spans="1:10" ht="15.75" customHeight="1" x14ac:dyDescent="0.25"/>
    <row r="9" spans="1:10" ht="15.75" thickBot="1" x14ac:dyDescent="0.3"/>
    <row r="10" spans="1:10" ht="15.75" thickBot="1" x14ac:dyDescent="0.3">
      <c r="B10" s="100" t="s">
        <v>72</v>
      </c>
    </row>
    <row r="11" spans="1:10" x14ac:dyDescent="0.25">
      <c r="A11" s="24" t="s">
        <v>88</v>
      </c>
      <c r="B11" s="99" t="s">
        <v>0</v>
      </c>
      <c r="C11" s="1" t="s">
        <v>1</v>
      </c>
      <c r="D11" s="2" t="s">
        <v>2</v>
      </c>
      <c r="E11" s="1" t="s">
        <v>3</v>
      </c>
      <c r="F11" s="3" t="s">
        <v>4</v>
      </c>
      <c r="G11" s="4" t="s">
        <v>5</v>
      </c>
      <c r="H11" s="4" t="s">
        <v>6</v>
      </c>
      <c r="I11" s="4" t="s">
        <v>7</v>
      </c>
      <c r="J11" s="4" t="s">
        <v>8</v>
      </c>
    </row>
    <row r="12" spans="1:10" x14ac:dyDescent="0.25">
      <c r="A12" s="26">
        <v>1</v>
      </c>
      <c r="B12" s="8" t="s">
        <v>9</v>
      </c>
      <c r="C12" s="9" t="s">
        <v>10</v>
      </c>
      <c r="D12" s="11" t="s">
        <v>237</v>
      </c>
      <c r="E12" s="9">
        <v>1</v>
      </c>
      <c r="F12" s="12">
        <v>0.23</v>
      </c>
      <c r="G12" s="13"/>
      <c r="H12" s="13">
        <f>G12+G12*F12</f>
        <v>0</v>
      </c>
      <c r="I12" s="13">
        <f>G12*E12</f>
        <v>0</v>
      </c>
      <c r="J12" s="13">
        <f>H12*E12</f>
        <v>0</v>
      </c>
    </row>
    <row r="13" spans="1:10" x14ac:dyDescent="0.25">
      <c r="A13" s="26">
        <v>2</v>
      </c>
      <c r="B13" s="8" t="s">
        <v>9</v>
      </c>
      <c r="C13" s="9" t="s">
        <v>12</v>
      </c>
      <c r="D13" s="14" t="s">
        <v>238</v>
      </c>
      <c r="E13" s="10">
        <v>1</v>
      </c>
      <c r="F13" s="12">
        <v>0.23</v>
      </c>
      <c r="G13" s="15"/>
      <c r="H13" s="13">
        <f t="shared" ref="H13:H76" si="0">G13+G13*F13</f>
        <v>0</v>
      </c>
      <c r="I13" s="13">
        <f t="shared" ref="I13:I16" si="1">G13*E13</f>
        <v>0</v>
      </c>
      <c r="J13" s="13">
        <f t="shared" ref="J13:J16" si="2">H13*E13</f>
        <v>0</v>
      </c>
    </row>
    <row r="14" spans="1:10" x14ac:dyDescent="0.25">
      <c r="A14" s="26">
        <v>3</v>
      </c>
      <c r="B14" s="8" t="s">
        <v>9</v>
      </c>
      <c r="C14" s="9" t="s">
        <v>13</v>
      </c>
      <c r="D14" s="14" t="s">
        <v>239</v>
      </c>
      <c r="E14" s="10">
        <v>18</v>
      </c>
      <c r="F14" s="12">
        <v>0.23</v>
      </c>
      <c r="G14" s="15"/>
      <c r="H14" s="13">
        <f t="shared" si="0"/>
        <v>0</v>
      </c>
      <c r="I14" s="13">
        <f t="shared" si="1"/>
        <v>0</v>
      </c>
      <c r="J14" s="13">
        <f t="shared" si="2"/>
        <v>0</v>
      </c>
    </row>
    <row r="15" spans="1:10" x14ac:dyDescent="0.25">
      <c r="A15" s="26">
        <v>4</v>
      </c>
      <c r="B15" s="8" t="s">
        <v>9</v>
      </c>
      <c r="C15" s="9" t="s">
        <v>14</v>
      </c>
      <c r="D15" s="11" t="s">
        <v>240</v>
      </c>
      <c r="E15" s="10">
        <v>1</v>
      </c>
      <c r="F15" s="12">
        <v>0.23</v>
      </c>
      <c r="G15" s="15"/>
      <c r="H15" s="13">
        <f t="shared" si="0"/>
        <v>0</v>
      </c>
      <c r="I15" s="13">
        <f t="shared" si="1"/>
        <v>0</v>
      </c>
      <c r="J15" s="13">
        <f t="shared" si="2"/>
        <v>0</v>
      </c>
    </row>
    <row r="16" spans="1:10" x14ac:dyDescent="0.25">
      <c r="A16" s="26">
        <v>5</v>
      </c>
      <c r="B16" s="8" t="s">
        <v>9</v>
      </c>
      <c r="C16" s="9" t="s">
        <v>15</v>
      </c>
      <c r="D16" s="14" t="s">
        <v>241</v>
      </c>
      <c r="E16" s="10">
        <v>1</v>
      </c>
      <c r="F16" s="12">
        <v>0.23</v>
      </c>
      <c r="G16" s="15"/>
      <c r="H16" s="13">
        <f t="shared" si="0"/>
        <v>0</v>
      </c>
      <c r="I16" s="13">
        <f t="shared" si="1"/>
        <v>0</v>
      </c>
      <c r="J16" s="13">
        <f t="shared" si="2"/>
        <v>0</v>
      </c>
    </row>
    <row r="17" spans="1:10" ht="25.5" x14ac:dyDescent="0.25">
      <c r="A17" s="26">
        <v>6</v>
      </c>
      <c r="B17" s="16" t="s">
        <v>16</v>
      </c>
      <c r="C17" s="9" t="s">
        <v>17</v>
      </c>
      <c r="D17" s="11" t="s">
        <v>240</v>
      </c>
      <c r="E17" s="10">
        <v>2</v>
      </c>
      <c r="F17" s="12">
        <v>0.23</v>
      </c>
      <c r="G17" s="15"/>
      <c r="H17" s="13">
        <f t="shared" si="0"/>
        <v>0</v>
      </c>
      <c r="I17" s="13">
        <f>G17*E17</f>
        <v>0</v>
      </c>
      <c r="J17" s="13">
        <f>H17*E17</f>
        <v>0</v>
      </c>
    </row>
    <row r="18" spans="1:10" x14ac:dyDescent="0.25">
      <c r="A18" s="26">
        <v>7</v>
      </c>
      <c r="B18" s="16" t="s">
        <v>16</v>
      </c>
      <c r="C18" s="9" t="s">
        <v>10</v>
      </c>
      <c r="D18" s="11" t="s">
        <v>240</v>
      </c>
      <c r="E18" s="23">
        <v>4</v>
      </c>
      <c r="F18" s="12">
        <v>0.23</v>
      </c>
      <c r="G18" s="15"/>
      <c r="H18" s="13">
        <f t="shared" si="0"/>
        <v>0</v>
      </c>
      <c r="I18" s="13">
        <f t="shared" ref="I18:I21" si="3">G18*E18</f>
        <v>0</v>
      </c>
      <c r="J18" s="13">
        <f t="shared" ref="J18:J21" si="4">H18*E18</f>
        <v>0</v>
      </c>
    </row>
    <row r="19" spans="1:10" ht="25.5" x14ac:dyDescent="0.25">
      <c r="A19" s="26">
        <v>8</v>
      </c>
      <c r="B19" s="16" t="s">
        <v>16</v>
      </c>
      <c r="C19" s="9" t="s">
        <v>18</v>
      </c>
      <c r="D19" s="11" t="s">
        <v>240</v>
      </c>
      <c r="E19" s="10">
        <v>4</v>
      </c>
      <c r="F19" s="12">
        <v>0.23</v>
      </c>
      <c r="G19" s="15"/>
      <c r="H19" s="13">
        <f t="shared" si="0"/>
        <v>0</v>
      </c>
      <c r="I19" s="13">
        <f t="shared" si="3"/>
        <v>0</v>
      </c>
      <c r="J19" s="13">
        <f t="shared" si="4"/>
        <v>0</v>
      </c>
    </row>
    <row r="20" spans="1:10" x14ac:dyDescent="0.25">
      <c r="A20" s="26">
        <v>9</v>
      </c>
      <c r="B20" s="16" t="s">
        <v>16</v>
      </c>
      <c r="C20" s="9" t="s">
        <v>12</v>
      </c>
      <c r="D20" s="14" t="s">
        <v>242</v>
      </c>
      <c r="E20" s="10">
        <v>4</v>
      </c>
      <c r="F20" s="17">
        <v>0.23</v>
      </c>
      <c r="G20" s="15"/>
      <c r="H20" s="13">
        <f t="shared" si="0"/>
        <v>0</v>
      </c>
      <c r="I20" s="13">
        <f t="shared" si="3"/>
        <v>0</v>
      </c>
      <c r="J20" s="13">
        <f t="shared" si="4"/>
        <v>0</v>
      </c>
    </row>
    <row r="21" spans="1:10" x14ac:dyDescent="0.25">
      <c r="A21" s="26">
        <v>10</v>
      </c>
      <c r="B21" s="16" t="s">
        <v>16</v>
      </c>
      <c r="C21" s="9" t="s">
        <v>19</v>
      </c>
      <c r="D21" s="11" t="s">
        <v>240</v>
      </c>
      <c r="E21" s="10">
        <v>2</v>
      </c>
      <c r="F21" s="17">
        <v>0.23</v>
      </c>
      <c r="G21" s="15"/>
      <c r="H21" s="13">
        <f t="shared" si="0"/>
        <v>0</v>
      </c>
      <c r="I21" s="13">
        <f t="shared" si="3"/>
        <v>0</v>
      </c>
      <c r="J21" s="13">
        <f t="shared" si="4"/>
        <v>0</v>
      </c>
    </row>
    <row r="22" spans="1:10" ht="25.5" x14ac:dyDescent="0.25">
      <c r="A22" s="26">
        <v>11</v>
      </c>
      <c r="B22" s="16" t="s">
        <v>20</v>
      </c>
      <c r="C22" s="9" t="s">
        <v>17</v>
      </c>
      <c r="D22" s="11" t="s">
        <v>240</v>
      </c>
      <c r="E22" s="10">
        <v>2</v>
      </c>
      <c r="F22" s="12">
        <v>0.23</v>
      </c>
      <c r="G22" s="15"/>
      <c r="H22" s="13">
        <f t="shared" si="0"/>
        <v>0</v>
      </c>
      <c r="I22" s="13">
        <f>G22*E22</f>
        <v>0</v>
      </c>
      <c r="J22" s="13">
        <f>H22*E22</f>
        <v>0</v>
      </c>
    </row>
    <row r="23" spans="1:10" ht="25.5" x14ac:dyDescent="0.25">
      <c r="A23" s="26">
        <v>12</v>
      </c>
      <c r="B23" s="16" t="s">
        <v>21</v>
      </c>
      <c r="C23" s="9" t="s">
        <v>18</v>
      </c>
      <c r="D23" s="11" t="s">
        <v>240</v>
      </c>
      <c r="E23" s="10">
        <v>2</v>
      </c>
      <c r="F23" s="12">
        <v>0.23</v>
      </c>
      <c r="G23" s="15"/>
      <c r="H23" s="13">
        <f t="shared" si="0"/>
        <v>0</v>
      </c>
      <c r="I23" s="13">
        <f t="shared" ref="I23:I26" si="5">G23*E23</f>
        <v>0</v>
      </c>
      <c r="J23" s="13">
        <f t="shared" ref="J23:J26" si="6">H23*E23</f>
        <v>0</v>
      </c>
    </row>
    <row r="24" spans="1:10" x14ac:dyDescent="0.25">
      <c r="A24" s="26">
        <v>13</v>
      </c>
      <c r="B24" s="16" t="s">
        <v>21</v>
      </c>
      <c r="C24" s="9" t="s">
        <v>22</v>
      </c>
      <c r="D24" s="11" t="s">
        <v>240</v>
      </c>
      <c r="E24" s="10">
        <v>2</v>
      </c>
      <c r="F24" s="12">
        <v>0.23</v>
      </c>
      <c r="G24" s="15"/>
      <c r="H24" s="13">
        <f t="shared" si="0"/>
        <v>0</v>
      </c>
      <c r="I24" s="13">
        <f t="shared" si="5"/>
        <v>0</v>
      </c>
      <c r="J24" s="13">
        <f t="shared" si="6"/>
        <v>0</v>
      </c>
    </row>
    <row r="25" spans="1:10" x14ac:dyDescent="0.25">
      <c r="A25" s="26">
        <v>14</v>
      </c>
      <c r="B25" s="16" t="s">
        <v>21</v>
      </c>
      <c r="C25" s="9" t="s">
        <v>12</v>
      </c>
      <c r="D25" s="14" t="s">
        <v>242</v>
      </c>
      <c r="E25" s="10">
        <v>2</v>
      </c>
      <c r="F25" s="17">
        <v>0.23</v>
      </c>
      <c r="G25" s="15"/>
      <c r="H25" s="13">
        <f t="shared" si="0"/>
        <v>0</v>
      </c>
      <c r="I25" s="13">
        <f t="shared" si="5"/>
        <v>0</v>
      </c>
      <c r="J25" s="13">
        <f t="shared" si="6"/>
        <v>0</v>
      </c>
    </row>
    <row r="26" spans="1:10" ht="25.5" x14ac:dyDescent="0.25">
      <c r="A26" s="26">
        <v>15</v>
      </c>
      <c r="B26" s="16" t="s">
        <v>21</v>
      </c>
      <c r="C26" s="9" t="s">
        <v>17</v>
      </c>
      <c r="D26" s="11" t="s">
        <v>240</v>
      </c>
      <c r="E26" s="10">
        <v>1</v>
      </c>
      <c r="F26" s="12">
        <v>0.23</v>
      </c>
      <c r="G26" s="15"/>
      <c r="H26" s="13">
        <f t="shared" si="0"/>
        <v>0</v>
      </c>
      <c r="I26" s="13">
        <f t="shared" si="5"/>
        <v>0</v>
      </c>
      <c r="J26" s="13">
        <f t="shared" si="6"/>
        <v>0</v>
      </c>
    </row>
    <row r="27" spans="1:10" x14ac:dyDescent="0.25">
      <c r="A27" s="26">
        <v>16</v>
      </c>
      <c r="B27" s="16" t="s">
        <v>23</v>
      </c>
      <c r="C27" s="9" t="s">
        <v>24</v>
      </c>
      <c r="D27" s="11" t="s">
        <v>240</v>
      </c>
      <c r="E27" s="9">
        <v>1</v>
      </c>
      <c r="F27" s="17">
        <v>0.23</v>
      </c>
      <c r="G27" s="13"/>
      <c r="H27" s="13">
        <f t="shared" si="0"/>
        <v>0</v>
      </c>
      <c r="I27" s="13">
        <f>G27*E27</f>
        <v>0</v>
      </c>
      <c r="J27" s="13">
        <f>H27*E27</f>
        <v>0</v>
      </c>
    </row>
    <row r="28" spans="1:10" x14ac:dyDescent="0.25">
      <c r="A28" s="26">
        <v>17</v>
      </c>
      <c r="B28" s="16" t="s">
        <v>23</v>
      </c>
      <c r="C28" s="9" t="s">
        <v>12</v>
      </c>
      <c r="D28" s="14" t="s">
        <v>242</v>
      </c>
      <c r="E28" s="10">
        <v>1</v>
      </c>
      <c r="F28" s="17">
        <v>0.23</v>
      </c>
      <c r="G28" s="15"/>
      <c r="H28" s="13">
        <f t="shared" si="0"/>
        <v>0</v>
      </c>
      <c r="I28" s="13">
        <f t="shared" ref="I28:I52" si="7">G28*E28</f>
        <v>0</v>
      </c>
      <c r="J28" s="13">
        <f t="shared" ref="J28:J52" si="8">H28*E28</f>
        <v>0</v>
      </c>
    </row>
    <row r="29" spans="1:10" ht="25.5" x14ac:dyDescent="0.25">
      <c r="A29" s="26">
        <v>18</v>
      </c>
      <c r="B29" s="16" t="s">
        <v>23</v>
      </c>
      <c r="C29" s="9" t="s">
        <v>18</v>
      </c>
      <c r="D29" s="14" t="s">
        <v>240</v>
      </c>
      <c r="E29" s="10">
        <v>1</v>
      </c>
      <c r="F29" s="12">
        <v>0.23</v>
      </c>
      <c r="G29" s="15"/>
      <c r="H29" s="13">
        <f t="shared" si="0"/>
        <v>0</v>
      </c>
      <c r="I29" s="13">
        <f t="shared" si="7"/>
        <v>0</v>
      </c>
      <c r="J29" s="13">
        <f t="shared" si="8"/>
        <v>0</v>
      </c>
    </row>
    <row r="30" spans="1:10" ht="25.5" x14ac:dyDescent="0.25">
      <c r="A30" s="26">
        <v>19</v>
      </c>
      <c r="B30" s="16" t="s">
        <v>23</v>
      </c>
      <c r="C30" s="9" t="s">
        <v>25</v>
      </c>
      <c r="D30" s="14" t="s">
        <v>243</v>
      </c>
      <c r="E30" s="10">
        <v>1</v>
      </c>
      <c r="F30" s="12">
        <v>0.23</v>
      </c>
      <c r="G30" s="15"/>
      <c r="H30" s="13">
        <f t="shared" si="0"/>
        <v>0</v>
      </c>
      <c r="I30" s="13">
        <f t="shared" si="7"/>
        <v>0</v>
      </c>
      <c r="J30" s="13">
        <f t="shared" si="8"/>
        <v>0</v>
      </c>
    </row>
    <row r="31" spans="1:10" ht="25.5" x14ac:dyDescent="0.25">
      <c r="A31" s="26">
        <v>20</v>
      </c>
      <c r="B31" s="16" t="s">
        <v>23</v>
      </c>
      <c r="C31" s="9" t="s">
        <v>26</v>
      </c>
      <c r="D31" s="11" t="s">
        <v>240</v>
      </c>
      <c r="E31" s="10">
        <v>1</v>
      </c>
      <c r="F31" s="12">
        <v>0.23</v>
      </c>
      <c r="G31" s="15"/>
      <c r="H31" s="13">
        <f t="shared" si="0"/>
        <v>0</v>
      </c>
      <c r="I31" s="13">
        <f t="shared" si="7"/>
        <v>0</v>
      </c>
      <c r="J31" s="13">
        <f t="shared" si="8"/>
        <v>0</v>
      </c>
    </row>
    <row r="32" spans="1:10" ht="25.5" x14ac:dyDescent="0.25">
      <c r="A32" s="26">
        <v>21</v>
      </c>
      <c r="B32" s="16" t="s">
        <v>23</v>
      </c>
      <c r="C32" s="9" t="s">
        <v>27</v>
      </c>
      <c r="D32" s="14" t="s">
        <v>244</v>
      </c>
      <c r="E32" s="10">
        <v>1</v>
      </c>
      <c r="F32" s="12">
        <v>0.23</v>
      </c>
      <c r="G32" s="15"/>
      <c r="H32" s="13">
        <f t="shared" si="0"/>
        <v>0</v>
      </c>
      <c r="I32" s="13">
        <f t="shared" si="7"/>
        <v>0</v>
      </c>
      <c r="J32" s="13">
        <f t="shared" si="8"/>
        <v>0</v>
      </c>
    </row>
    <row r="33" spans="1:10" ht="25.5" x14ac:dyDescent="0.25">
      <c r="A33" s="26">
        <v>22</v>
      </c>
      <c r="B33" s="16" t="s">
        <v>23</v>
      </c>
      <c r="C33" s="9" t="s">
        <v>28</v>
      </c>
      <c r="D33" s="11" t="s">
        <v>240</v>
      </c>
      <c r="E33" s="10">
        <v>1</v>
      </c>
      <c r="F33" s="12">
        <v>0.23</v>
      </c>
      <c r="G33" s="15"/>
      <c r="H33" s="13">
        <f t="shared" si="0"/>
        <v>0</v>
      </c>
      <c r="I33" s="13">
        <f t="shared" si="7"/>
        <v>0</v>
      </c>
      <c r="J33" s="13">
        <f t="shared" si="8"/>
        <v>0</v>
      </c>
    </row>
    <row r="34" spans="1:10" ht="25.5" x14ac:dyDescent="0.25">
      <c r="A34" s="26">
        <v>23</v>
      </c>
      <c r="B34" s="16" t="s">
        <v>29</v>
      </c>
      <c r="C34" s="9" t="s">
        <v>30</v>
      </c>
      <c r="D34" s="14" t="s">
        <v>245</v>
      </c>
      <c r="E34" s="10">
        <v>1</v>
      </c>
      <c r="F34" s="12">
        <v>0.23</v>
      </c>
      <c r="G34" s="15"/>
      <c r="H34" s="13">
        <f t="shared" si="0"/>
        <v>0</v>
      </c>
      <c r="I34" s="13">
        <f t="shared" si="7"/>
        <v>0</v>
      </c>
      <c r="J34" s="13">
        <f t="shared" si="8"/>
        <v>0</v>
      </c>
    </row>
    <row r="35" spans="1:10" ht="25.5" x14ac:dyDescent="0.25">
      <c r="A35" s="26">
        <v>24</v>
      </c>
      <c r="B35" s="16" t="s">
        <v>29</v>
      </c>
      <c r="C35" s="9" t="s">
        <v>30</v>
      </c>
      <c r="D35" s="14" t="s">
        <v>245</v>
      </c>
      <c r="E35" s="10">
        <v>1</v>
      </c>
      <c r="F35" s="12">
        <v>0.23</v>
      </c>
      <c r="G35" s="15"/>
      <c r="H35" s="13">
        <f t="shared" si="0"/>
        <v>0</v>
      </c>
      <c r="I35" s="13">
        <f t="shared" si="7"/>
        <v>0</v>
      </c>
      <c r="J35" s="13">
        <f t="shared" si="8"/>
        <v>0</v>
      </c>
    </row>
    <row r="36" spans="1:10" x14ac:dyDescent="0.25">
      <c r="A36" s="26">
        <v>25</v>
      </c>
      <c r="B36" s="16" t="s">
        <v>31</v>
      </c>
      <c r="C36" s="9" t="s">
        <v>14</v>
      </c>
      <c r="D36" s="11" t="s">
        <v>240</v>
      </c>
      <c r="E36" s="10">
        <v>3</v>
      </c>
      <c r="F36" s="17">
        <v>0.23</v>
      </c>
      <c r="G36" s="15"/>
      <c r="H36" s="13">
        <f t="shared" si="0"/>
        <v>0</v>
      </c>
      <c r="I36" s="13">
        <f t="shared" si="7"/>
        <v>0</v>
      </c>
      <c r="J36" s="13">
        <f t="shared" si="8"/>
        <v>0</v>
      </c>
    </row>
    <row r="37" spans="1:10" x14ac:dyDescent="0.25">
      <c r="A37" s="26">
        <v>26</v>
      </c>
      <c r="B37" s="16" t="s">
        <v>31</v>
      </c>
      <c r="C37" s="9" t="s">
        <v>12</v>
      </c>
      <c r="D37" s="14" t="s">
        <v>242</v>
      </c>
      <c r="E37" s="10">
        <v>3</v>
      </c>
      <c r="F37" s="17">
        <v>0.23</v>
      </c>
      <c r="G37" s="15"/>
      <c r="H37" s="13">
        <f t="shared" si="0"/>
        <v>0</v>
      </c>
      <c r="I37" s="13">
        <f t="shared" si="7"/>
        <v>0</v>
      </c>
      <c r="J37" s="13">
        <f t="shared" si="8"/>
        <v>0</v>
      </c>
    </row>
    <row r="38" spans="1:10" x14ac:dyDescent="0.25">
      <c r="A38" s="26">
        <v>27</v>
      </c>
      <c r="B38" s="16" t="s">
        <v>31</v>
      </c>
      <c r="C38" s="9" t="s">
        <v>22</v>
      </c>
      <c r="D38" s="11" t="s">
        <v>240</v>
      </c>
      <c r="E38" s="10">
        <v>3</v>
      </c>
      <c r="F38" s="12">
        <v>0.23</v>
      </c>
      <c r="G38" s="15"/>
      <c r="H38" s="13">
        <f t="shared" si="0"/>
        <v>0</v>
      </c>
      <c r="I38" s="13">
        <f t="shared" si="7"/>
        <v>0</v>
      </c>
      <c r="J38" s="13">
        <f t="shared" si="8"/>
        <v>0</v>
      </c>
    </row>
    <row r="39" spans="1:10" ht="25.5" x14ac:dyDescent="0.25">
      <c r="A39" s="26">
        <v>28</v>
      </c>
      <c r="B39" s="16" t="s">
        <v>31</v>
      </c>
      <c r="C39" s="9" t="s">
        <v>18</v>
      </c>
      <c r="D39" s="14" t="s">
        <v>240</v>
      </c>
      <c r="E39" s="10">
        <v>3</v>
      </c>
      <c r="F39" s="12">
        <v>0.23</v>
      </c>
      <c r="G39" s="15"/>
      <c r="H39" s="13">
        <f t="shared" si="0"/>
        <v>0</v>
      </c>
      <c r="I39" s="13">
        <f t="shared" si="7"/>
        <v>0</v>
      </c>
      <c r="J39" s="13">
        <f t="shared" si="8"/>
        <v>0</v>
      </c>
    </row>
    <row r="40" spans="1:10" ht="25.5" x14ac:dyDescent="0.25">
      <c r="A40" s="26">
        <v>29</v>
      </c>
      <c r="B40" s="16" t="s">
        <v>31</v>
      </c>
      <c r="C40" s="9" t="s">
        <v>32</v>
      </c>
      <c r="D40" s="14" t="s">
        <v>240</v>
      </c>
      <c r="E40" s="9">
        <v>1</v>
      </c>
      <c r="F40" s="17">
        <v>0.23</v>
      </c>
      <c r="G40" s="13"/>
      <c r="H40" s="13">
        <f t="shared" si="0"/>
        <v>0</v>
      </c>
      <c r="I40" s="13">
        <f t="shared" si="7"/>
        <v>0</v>
      </c>
      <c r="J40" s="13">
        <f t="shared" si="8"/>
        <v>0</v>
      </c>
    </row>
    <row r="41" spans="1:10" x14ac:dyDescent="0.25">
      <c r="A41" s="26">
        <v>30</v>
      </c>
      <c r="B41" s="16" t="s">
        <v>33</v>
      </c>
      <c r="C41" s="9" t="s">
        <v>34</v>
      </c>
      <c r="D41" s="11" t="s">
        <v>246</v>
      </c>
      <c r="E41" s="10">
        <v>1</v>
      </c>
      <c r="F41" s="12">
        <v>0.23</v>
      </c>
      <c r="G41" s="15"/>
      <c r="H41" s="13">
        <f t="shared" si="0"/>
        <v>0</v>
      </c>
      <c r="I41" s="13">
        <f t="shared" si="7"/>
        <v>0</v>
      </c>
      <c r="J41" s="13">
        <f t="shared" si="8"/>
        <v>0</v>
      </c>
    </row>
    <row r="42" spans="1:10" x14ac:dyDescent="0.25">
      <c r="A42" s="26">
        <v>31</v>
      </c>
      <c r="B42" s="16" t="s">
        <v>33</v>
      </c>
      <c r="C42" s="9" t="s">
        <v>13</v>
      </c>
      <c r="D42" s="14" t="s">
        <v>247</v>
      </c>
      <c r="E42" s="10">
        <v>1</v>
      </c>
      <c r="F42" s="17">
        <v>0.23</v>
      </c>
      <c r="G42" s="15"/>
      <c r="H42" s="13">
        <f t="shared" si="0"/>
        <v>0</v>
      </c>
      <c r="I42" s="13">
        <f t="shared" si="7"/>
        <v>0</v>
      </c>
      <c r="J42" s="13">
        <f t="shared" si="8"/>
        <v>0</v>
      </c>
    </row>
    <row r="43" spans="1:10" ht="25.5" x14ac:dyDescent="0.25">
      <c r="A43" s="26">
        <v>32</v>
      </c>
      <c r="B43" s="16" t="s">
        <v>36</v>
      </c>
      <c r="C43" s="9" t="s">
        <v>37</v>
      </c>
      <c r="D43" s="14" t="s">
        <v>240</v>
      </c>
      <c r="E43" s="10">
        <v>1</v>
      </c>
      <c r="F43" s="12">
        <v>0.23</v>
      </c>
      <c r="G43" s="15"/>
      <c r="H43" s="13">
        <f t="shared" si="0"/>
        <v>0</v>
      </c>
      <c r="I43" s="13">
        <f t="shared" si="7"/>
        <v>0</v>
      </c>
      <c r="J43" s="13">
        <f t="shared" si="8"/>
        <v>0</v>
      </c>
    </row>
    <row r="44" spans="1:10" x14ac:dyDescent="0.25">
      <c r="A44" s="26">
        <v>33</v>
      </c>
      <c r="B44" s="16" t="s">
        <v>36</v>
      </c>
      <c r="C44" s="9" t="s">
        <v>38</v>
      </c>
      <c r="D44" s="11" t="s">
        <v>248</v>
      </c>
      <c r="E44" s="10">
        <v>1</v>
      </c>
      <c r="F44" s="12">
        <v>0.23</v>
      </c>
      <c r="G44" s="15"/>
      <c r="H44" s="13">
        <f t="shared" si="0"/>
        <v>0</v>
      </c>
      <c r="I44" s="13">
        <f t="shared" si="7"/>
        <v>0</v>
      </c>
      <c r="J44" s="13">
        <f t="shared" si="8"/>
        <v>0</v>
      </c>
    </row>
    <row r="45" spans="1:10" ht="38.25" x14ac:dyDescent="0.25">
      <c r="A45" s="26">
        <v>34</v>
      </c>
      <c r="B45" s="16" t="s">
        <v>36</v>
      </c>
      <c r="C45" s="9" t="s">
        <v>39</v>
      </c>
      <c r="D45" s="11" t="s">
        <v>240</v>
      </c>
      <c r="E45" s="9">
        <v>4</v>
      </c>
      <c r="F45" s="12">
        <v>0.23</v>
      </c>
      <c r="G45" s="15"/>
      <c r="H45" s="13">
        <f t="shared" si="0"/>
        <v>0</v>
      </c>
      <c r="I45" s="13">
        <f t="shared" si="7"/>
        <v>0</v>
      </c>
      <c r="J45" s="13">
        <f t="shared" si="8"/>
        <v>0</v>
      </c>
    </row>
    <row r="46" spans="1:10" x14ac:dyDescent="0.25">
      <c r="A46" s="26">
        <v>35</v>
      </c>
      <c r="B46" s="16" t="s">
        <v>36</v>
      </c>
      <c r="C46" s="9" t="s">
        <v>40</v>
      </c>
      <c r="D46" s="11" t="s">
        <v>240</v>
      </c>
      <c r="E46" s="9">
        <v>1</v>
      </c>
      <c r="F46" s="12">
        <v>0.23</v>
      </c>
      <c r="G46" s="15"/>
      <c r="H46" s="13">
        <f t="shared" si="0"/>
        <v>0</v>
      </c>
      <c r="I46" s="13">
        <f t="shared" si="7"/>
        <v>0</v>
      </c>
      <c r="J46" s="13">
        <f t="shared" si="8"/>
        <v>0</v>
      </c>
    </row>
    <row r="47" spans="1:10" x14ac:dyDescent="0.25">
      <c r="A47" s="26">
        <v>36</v>
      </c>
      <c r="B47" s="16" t="s">
        <v>36</v>
      </c>
      <c r="C47" s="9" t="s">
        <v>41</v>
      </c>
      <c r="D47" s="11" t="s">
        <v>249</v>
      </c>
      <c r="E47" s="9">
        <v>1</v>
      </c>
      <c r="F47" s="17">
        <v>0.23</v>
      </c>
      <c r="G47" s="15"/>
      <c r="H47" s="13">
        <f t="shared" si="0"/>
        <v>0</v>
      </c>
      <c r="I47" s="13">
        <f t="shared" si="7"/>
        <v>0</v>
      </c>
      <c r="J47" s="13">
        <f t="shared" si="8"/>
        <v>0</v>
      </c>
    </row>
    <row r="48" spans="1:10" x14ac:dyDescent="0.25">
      <c r="A48" s="26">
        <v>37</v>
      </c>
      <c r="B48" s="16" t="s">
        <v>36</v>
      </c>
      <c r="C48" s="9" t="s">
        <v>42</v>
      </c>
      <c r="D48" s="11" t="s">
        <v>250</v>
      </c>
      <c r="E48" s="9">
        <v>1</v>
      </c>
      <c r="F48" s="12">
        <v>0.23</v>
      </c>
      <c r="G48" s="15"/>
      <c r="H48" s="13">
        <f t="shared" si="0"/>
        <v>0</v>
      </c>
      <c r="I48" s="13">
        <f t="shared" si="7"/>
        <v>0</v>
      </c>
      <c r="J48" s="13">
        <f t="shared" si="8"/>
        <v>0</v>
      </c>
    </row>
    <row r="49" spans="1:10" x14ac:dyDescent="0.25">
      <c r="A49" s="26">
        <v>38</v>
      </c>
      <c r="B49" s="16" t="s">
        <v>36</v>
      </c>
      <c r="C49" s="9" t="s">
        <v>43</v>
      </c>
      <c r="D49" s="11" t="s">
        <v>251</v>
      </c>
      <c r="E49" s="9">
        <v>1</v>
      </c>
      <c r="F49" s="12">
        <v>0.23</v>
      </c>
      <c r="G49" s="15"/>
      <c r="H49" s="13">
        <f t="shared" si="0"/>
        <v>0</v>
      </c>
      <c r="I49" s="13">
        <f t="shared" si="7"/>
        <v>0</v>
      </c>
      <c r="J49" s="13">
        <f t="shared" si="8"/>
        <v>0</v>
      </c>
    </row>
    <row r="50" spans="1:10" x14ac:dyDescent="0.25">
      <c r="A50" s="26">
        <v>39</v>
      </c>
      <c r="B50" s="16" t="s">
        <v>36</v>
      </c>
      <c r="C50" s="9" t="s">
        <v>44</v>
      </c>
      <c r="D50" s="11" t="s">
        <v>252</v>
      </c>
      <c r="E50" s="9">
        <v>1</v>
      </c>
      <c r="F50" s="12">
        <v>0.23</v>
      </c>
      <c r="G50" s="15"/>
      <c r="H50" s="13">
        <f t="shared" si="0"/>
        <v>0</v>
      </c>
      <c r="I50" s="13">
        <f t="shared" si="7"/>
        <v>0</v>
      </c>
      <c r="J50" s="13">
        <f t="shared" si="8"/>
        <v>0</v>
      </c>
    </row>
    <row r="51" spans="1:10" x14ac:dyDescent="0.25">
      <c r="A51" s="26">
        <v>40</v>
      </c>
      <c r="B51" s="16" t="s">
        <v>36</v>
      </c>
      <c r="C51" s="9" t="s">
        <v>13</v>
      </c>
      <c r="D51" s="14" t="s">
        <v>247</v>
      </c>
      <c r="E51" s="9">
        <v>6</v>
      </c>
      <c r="F51" s="17">
        <v>0.23</v>
      </c>
      <c r="G51" s="15"/>
      <c r="H51" s="13">
        <f t="shared" si="0"/>
        <v>0</v>
      </c>
      <c r="I51" s="13">
        <f t="shared" si="7"/>
        <v>0</v>
      </c>
      <c r="J51" s="13">
        <f t="shared" si="8"/>
        <v>0</v>
      </c>
    </row>
    <row r="52" spans="1:10" ht="25.5" x14ac:dyDescent="0.25">
      <c r="A52" s="26">
        <v>41</v>
      </c>
      <c r="B52" s="16" t="s">
        <v>36</v>
      </c>
      <c r="C52" s="9" t="s">
        <v>30</v>
      </c>
      <c r="D52" s="14" t="s">
        <v>245</v>
      </c>
      <c r="E52" s="9">
        <v>1</v>
      </c>
      <c r="F52" s="12">
        <v>0.23</v>
      </c>
      <c r="G52" s="15"/>
      <c r="H52" s="13">
        <f t="shared" si="0"/>
        <v>0</v>
      </c>
      <c r="I52" s="13">
        <f t="shared" si="7"/>
        <v>0</v>
      </c>
      <c r="J52" s="13">
        <f t="shared" si="8"/>
        <v>0</v>
      </c>
    </row>
    <row r="53" spans="1:10" ht="25.5" x14ac:dyDescent="0.25">
      <c r="A53" s="26">
        <v>42</v>
      </c>
      <c r="B53" s="16" t="s">
        <v>36</v>
      </c>
      <c r="C53" s="9" t="s">
        <v>45</v>
      </c>
      <c r="D53" s="11" t="s">
        <v>240</v>
      </c>
      <c r="E53" s="9">
        <v>1</v>
      </c>
      <c r="F53" s="12">
        <v>0.23</v>
      </c>
      <c r="G53" s="15"/>
      <c r="H53" s="13">
        <f t="shared" si="0"/>
        <v>0</v>
      </c>
      <c r="I53" s="13">
        <f t="shared" ref="I53:I83" si="9">G53*E53</f>
        <v>0</v>
      </c>
      <c r="J53" s="13">
        <f>H53*E53</f>
        <v>0</v>
      </c>
    </row>
    <row r="54" spans="1:10" x14ac:dyDescent="0.25">
      <c r="A54" s="26">
        <v>43</v>
      </c>
      <c r="B54" s="16" t="s">
        <v>46</v>
      </c>
      <c r="C54" s="9" t="s">
        <v>295</v>
      </c>
      <c r="D54" s="11" t="s">
        <v>296</v>
      </c>
      <c r="E54" s="9">
        <v>1</v>
      </c>
      <c r="F54" s="12">
        <v>0.23</v>
      </c>
      <c r="G54" s="15"/>
      <c r="H54" s="13">
        <f t="shared" si="0"/>
        <v>0</v>
      </c>
      <c r="I54" s="13">
        <f t="shared" si="9"/>
        <v>0</v>
      </c>
      <c r="J54" s="13">
        <f t="shared" ref="J54:J83" si="10">H54*E54</f>
        <v>0</v>
      </c>
    </row>
    <row r="55" spans="1:10" ht="25.5" x14ac:dyDescent="0.25">
      <c r="A55" s="26">
        <v>44</v>
      </c>
      <c r="B55" s="16" t="s">
        <v>47</v>
      </c>
      <c r="C55" s="9" t="s">
        <v>30</v>
      </c>
      <c r="D55" s="14" t="s">
        <v>245</v>
      </c>
      <c r="E55" s="9">
        <v>1</v>
      </c>
      <c r="F55" s="12">
        <v>0.23</v>
      </c>
      <c r="G55" s="15"/>
      <c r="H55" s="13">
        <f t="shared" si="0"/>
        <v>0</v>
      </c>
      <c r="I55" s="13">
        <f t="shared" si="9"/>
        <v>0</v>
      </c>
      <c r="J55" s="13">
        <f t="shared" si="10"/>
        <v>0</v>
      </c>
    </row>
    <row r="56" spans="1:10" x14ac:dyDescent="0.25">
      <c r="A56" s="26">
        <v>45</v>
      </c>
      <c r="B56" s="16" t="s">
        <v>47</v>
      </c>
      <c r="C56" s="9" t="s">
        <v>14</v>
      </c>
      <c r="D56" s="11" t="s">
        <v>240</v>
      </c>
      <c r="E56" s="18">
        <v>2</v>
      </c>
      <c r="F56" s="17">
        <v>0.23</v>
      </c>
      <c r="G56" s="19"/>
      <c r="H56" s="13">
        <f t="shared" si="0"/>
        <v>0</v>
      </c>
      <c r="I56" s="13">
        <f t="shared" si="9"/>
        <v>0</v>
      </c>
      <c r="J56" s="13">
        <f t="shared" si="10"/>
        <v>0</v>
      </c>
    </row>
    <row r="57" spans="1:10" ht="25.5" x14ac:dyDescent="0.25">
      <c r="A57" s="26">
        <v>46</v>
      </c>
      <c r="B57" s="16" t="s">
        <v>47</v>
      </c>
      <c r="C57" s="9" t="s">
        <v>48</v>
      </c>
      <c r="D57" s="11" t="s">
        <v>240</v>
      </c>
      <c r="E57" s="18">
        <v>2</v>
      </c>
      <c r="F57" s="12">
        <v>0.23</v>
      </c>
      <c r="G57" s="15"/>
      <c r="H57" s="13">
        <f t="shared" si="0"/>
        <v>0</v>
      </c>
      <c r="I57" s="13">
        <f t="shared" si="9"/>
        <v>0</v>
      </c>
      <c r="J57" s="13">
        <f t="shared" si="10"/>
        <v>0</v>
      </c>
    </row>
    <row r="58" spans="1:10" x14ac:dyDescent="0.25">
      <c r="A58" s="26">
        <v>47</v>
      </c>
      <c r="B58" s="16" t="s">
        <v>47</v>
      </c>
      <c r="C58" s="9" t="s">
        <v>22</v>
      </c>
      <c r="D58" s="11" t="s">
        <v>240</v>
      </c>
      <c r="E58" s="20">
        <v>1</v>
      </c>
      <c r="F58" s="12">
        <v>0.23</v>
      </c>
      <c r="G58" s="15"/>
      <c r="H58" s="13">
        <f t="shared" si="0"/>
        <v>0</v>
      </c>
      <c r="I58" s="13">
        <f t="shared" si="9"/>
        <v>0</v>
      </c>
      <c r="J58" s="13">
        <f t="shared" si="10"/>
        <v>0</v>
      </c>
    </row>
    <row r="59" spans="1:10" x14ac:dyDescent="0.25">
      <c r="A59" s="26">
        <v>48</v>
      </c>
      <c r="B59" s="16" t="s">
        <v>47</v>
      </c>
      <c r="C59" s="9" t="s">
        <v>12</v>
      </c>
      <c r="D59" s="14" t="s">
        <v>242</v>
      </c>
      <c r="E59" s="18">
        <v>2</v>
      </c>
      <c r="F59" s="17">
        <v>0.23</v>
      </c>
      <c r="G59" s="15"/>
      <c r="H59" s="13">
        <f t="shared" si="0"/>
        <v>0</v>
      </c>
      <c r="I59" s="13">
        <f t="shared" si="9"/>
        <v>0</v>
      </c>
      <c r="J59" s="13">
        <f t="shared" si="10"/>
        <v>0</v>
      </c>
    </row>
    <row r="60" spans="1:10" x14ac:dyDescent="0.25">
      <c r="A60" s="26">
        <v>49</v>
      </c>
      <c r="B60" s="16" t="s">
        <v>47</v>
      </c>
      <c r="C60" s="9" t="s">
        <v>10</v>
      </c>
      <c r="D60" s="11" t="s">
        <v>240</v>
      </c>
      <c r="E60" s="18">
        <v>1</v>
      </c>
      <c r="F60" s="12">
        <v>0.23</v>
      </c>
      <c r="G60" s="15"/>
      <c r="H60" s="13">
        <f t="shared" si="0"/>
        <v>0</v>
      </c>
      <c r="I60" s="13">
        <f t="shared" si="9"/>
        <v>0</v>
      </c>
      <c r="J60" s="13">
        <f t="shared" si="10"/>
        <v>0</v>
      </c>
    </row>
    <row r="61" spans="1:10" ht="25.5" x14ac:dyDescent="0.25">
      <c r="A61" s="26">
        <v>50</v>
      </c>
      <c r="B61" s="16" t="s">
        <v>49</v>
      </c>
      <c r="C61" s="9" t="s">
        <v>30</v>
      </c>
      <c r="D61" s="14" t="s">
        <v>245</v>
      </c>
      <c r="E61" s="18">
        <v>1</v>
      </c>
      <c r="F61" s="12">
        <v>0.23</v>
      </c>
      <c r="G61" s="15"/>
      <c r="H61" s="13">
        <f t="shared" si="0"/>
        <v>0</v>
      </c>
      <c r="I61" s="13">
        <f t="shared" si="9"/>
        <v>0</v>
      </c>
      <c r="J61" s="13">
        <f t="shared" si="10"/>
        <v>0</v>
      </c>
    </row>
    <row r="62" spans="1:10" ht="25.5" x14ac:dyDescent="0.25">
      <c r="A62" s="26">
        <v>51</v>
      </c>
      <c r="B62" s="16" t="s">
        <v>50</v>
      </c>
      <c r="C62" s="9" t="s">
        <v>30</v>
      </c>
      <c r="D62" s="14" t="s">
        <v>245</v>
      </c>
      <c r="E62" s="18">
        <v>1</v>
      </c>
      <c r="F62" s="12">
        <v>0.23</v>
      </c>
      <c r="G62" s="15"/>
      <c r="H62" s="13">
        <f t="shared" si="0"/>
        <v>0</v>
      </c>
      <c r="I62" s="13">
        <f t="shared" si="9"/>
        <v>0</v>
      </c>
      <c r="J62" s="13">
        <f t="shared" si="10"/>
        <v>0</v>
      </c>
    </row>
    <row r="63" spans="1:10" ht="25.5" x14ac:dyDescent="0.25">
      <c r="A63" s="26">
        <v>52</v>
      </c>
      <c r="B63" s="16" t="s">
        <v>51</v>
      </c>
      <c r="C63" s="9" t="s">
        <v>52</v>
      </c>
      <c r="D63" s="14" t="s">
        <v>253</v>
      </c>
      <c r="E63" s="10">
        <v>2</v>
      </c>
      <c r="F63" s="12">
        <v>0.23</v>
      </c>
      <c r="G63" s="15"/>
      <c r="H63" s="13">
        <f t="shared" si="0"/>
        <v>0</v>
      </c>
      <c r="I63" s="13">
        <f t="shared" si="9"/>
        <v>0</v>
      </c>
      <c r="J63" s="13">
        <f t="shared" si="10"/>
        <v>0</v>
      </c>
    </row>
    <row r="64" spans="1:10" x14ac:dyDescent="0.25">
      <c r="A64" s="26">
        <v>53</v>
      </c>
      <c r="B64" s="16" t="s">
        <v>53</v>
      </c>
      <c r="C64" s="9" t="s">
        <v>54</v>
      </c>
      <c r="D64" s="14" t="s">
        <v>252</v>
      </c>
      <c r="E64" s="10">
        <v>10</v>
      </c>
      <c r="F64" s="12">
        <v>0.23</v>
      </c>
      <c r="G64" s="15"/>
      <c r="H64" s="13">
        <f t="shared" si="0"/>
        <v>0</v>
      </c>
      <c r="I64" s="13">
        <f t="shared" si="9"/>
        <v>0</v>
      </c>
      <c r="J64" s="13">
        <f t="shared" si="10"/>
        <v>0</v>
      </c>
    </row>
    <row r="65" spans="1:10" ht="25.5" x14ac:dyDescent="0.25">
      <c r="A65" s="26">
        <v>54</v>
      </c>
      <c r="B65" s="16" t="s">
        <v>53</v>
      </c>
      <c r="C65" s="9" t="s">
        <v>55</v>
      </c>
      <c r="D65" s="14" t="s">
        <v>240</v>
      </c>
      <c r="E65" s="10">
        <v>2</v>
      </c>
      <c r="F65" s="12">
        <v>0.23</v>
      </c>
      <c r="G65" s="15"/>
      <c r="H65" s="13">
        <f t="shared" si="0"/>
        <v>0</v>
      </c>
      <c r="I65" s="13">
        <f t="shared" si="9"/>
        <v>0</v>
      </c>
      <c r="J65" s="13">
        <f t="shared" si="10"/>
        <v>0</v>
      </c>
    </row>
    <row r="66" spans="1:10" x14ac:dyDescent="0.25">
      <c r="A66" s="26">
        <v>55</v>
      </c>
      <c r="B66" s="16" t="s">
        <v>53</v>
      </c>
      <c r="C66" s="9" t="s">
        <v>56</v>
      </c>
      <c r="D66" s="14" t="s">
        <v>240</v>
      </c>
      <c r="E66" s="10">
        <v>1</v>
      </c>
      <c r="F66" s="12">
        <v>0.23</v>
      </c>
      <c r="G66" s="15"/>
      <c r="H66" s="13">
        <f t="shared" si="0"/>
        <v>0</v>
      </c>
      <c r="I66" s="13">
        <f t="shared" si="9"/>
        <v>0</v>
      </c>
      <c r="J66" s="13">
        <f t="shared" si="10"/>
        <v>0</v>
      </c>
    </row>
    <row r="67" spans="1:10" ht="38.25" x14ac:dyDescent="0.25">
      <c r="A67" s="26">
        <v>56</v>
      </c>
      <c r="B67" s="16" t="s">
        <v>53</v>
      </c>
      <c r="C67" s="9" t="s">
        <v>57</v>
      </c>
      <c r="D67" s="14" t="s">
        <v>240</v>
      </c>
      <c r="E67" s="10">
        <v>1</v>
      </c>
      <c r="F67" s="12">
        <v>0.23</v>
      </c>
      <c r="G67" s="15"/>
      <c r="H67" s="13">
        <f t="shared" si="0"/>
        <v>0</v>
      </c>
      <c r="I67" s="13">
        <f t="shared" si="9"/>
        <v>0</v>
      </c>
      <c r="J67" s="13">
        <f t="shared" si="10"/>
        <v>0</v>
      </c>
    </row>
    <row r="68" spans="1:10" ht="38.25" x14ac:dyDescent="0.25">
      <c r="A68" s="26">
        <v>57</v>
      </c>
      <c r="B68" s="16" t="s">
        <v>53</v>
      </c>
      <c r="C68" s="11" t="s">
        <v>58</v>
      </c>
      <c r="D68" s="14" t="s">
        <v>240</v>
      </c>
      <c r="E68" s="10">
        <v>4</v>
      </c>
      <c r="F68" s="12">
        <v>0.23</v>
      </c>
      <c r="G68" s="15"/>
      <c r="H68" s="13">
        <f t="shared" si="0"/>
        <v>0</v>
      </c>
      <c r="I68" s="13">
        <f t="shared" si="9"/>
        <v>0</v>
      </c>
      <c r="J68" s="13">
        <f t="shared" si="10"/>
        <v>0</v>
      </c>
    </row>
    <row r="69" spans="1:10" x14ac:dyDescent="0.25">
      <c r="A69" s="26">
        <v>58</v>
      </c>
      <c r="B69" s="16" t="s">
        <v>53</v>
      </c>
      <c r="C69" s="11" t="s">
        <v>59</v>
      </c>
      <c r="D69" s="11" t="s">
        <v>240</v>
      </c>
      <c r="E69" s="10">
        <v>1</v>
      </c>
      <c r="F69" s="12">
        <v>0.23</v>
      </c>
      <c r="G69" s="15"/>
      <c r="H69" s="13">
        <f t="shared" si="0"/>
        <v>0</v>
      </c>
      <c r="I69" s="13">
        <f t="shared" si="9"/>
        <v>0</v>
      </c>
      <c r="J69" s="13">
        <f t="shared" si="10"/>
        <v>0</v>
      </c>
    </row>
    <row r="70" spans="1:10" x14ac:dyDescent="0.25">
      <c r="A70" s="26">
        <v>59</v>
      </c>
      <c r="B70" s="16" t="s">
        <v>53</v>
      </c>
      <c r="C70" s="9" t="s">
        <v>60</v>
      </c>
      <c r="D70" s="14" t="s">
        <v>240</v>
      </c>
      <c r="E70" s="10">
        <v>1</v>
      </c>
      <c r="F70" s="12">
        <v>0.23</v>
      </c>
      <c r="G70" s="15"/>
      <c r="H70" s="13">
        <f t="shared" si="0"/>
        <v>0</v>
      </c>
      <c r="I70" s="13">
        <f t="shared" si="9"/>
        <v>0</v>
      </c>
      <c r="J70" s="13">
        <f t="shared" si="10"/>
        <v>0</v>
      </c>
    </row>
    <row r="71" spans="1:10" ht="25.5" x14ac:dyDescent="0.25">
      <c r="A71" s="26">
        <v>60</v>
      </c>
      <c r="B71" s="16" t="s">
        <v>53</v>
      </c>
      <c r="C71" s="9" t="s">
        <v>61</v>
      </c>
      <c r="D71" s="14" t="s">
        <v>240</v>
      </c>
      <c r="E71" s="10">
        <v>2</v>
      </c>
      <c r="F71" s="12">
        <v>0.23</v>
      </c>
      <c r="G71" s="15"/>
      <c r="H71" s="13">
        <f t="shared" si="0"/>
        <v>0</v>
      </c>
      <c r="I71" s="13">
        <f t="shared" si="9"/>
        <v>0</v>
      </c>
      <c r="J71" s="13">
        <f t="shared" si="10"/>
        <v>0</v>
      </c>
    </row>
    <row r="72" spans="1:10" ht="25.5" x14ac:dyDescent="0.25">
      <c r="A72" s="26">
        <v>61</v>
      </c>
      <c r="B72" s="16" t="s">
        <v>53</v>
      </c>
      <c r="C72" s="9" t="s">
        <v>62</v>
      </c>
      <c r="D72" s="21" t="s">
        <v>240</v>
      </c>
      <c r="E72" s="10">
        <v>2</v>
      </c>
      <c r="F72" s="12">
        <v>0.23</v>
      </c>
      <c r="G72" s="15"/>
      <c r="H72" s="13">
        <f t="shared" si="0"/>
        <v>0</v>
      </c>
      <c r="I72" s="13">
        <f t="shared" si="9"/>
        <v>0</v>
      </c>
      <c r="J72" s="13">
        <f t="shared" si="10"/>
        <v>0</v>
      </c>
    </row>
    <row r="73" spans="1:10" ht="25.5" x14ac:dyDescent="0.25">
      <c r="A73" s="26">
        <v>62</v>
      </c>
      <c r="B73" s="16" t="s">
        <v>53</v>
      </c>
      <c r="C73" s="9" t="s">
        <v>63</v>
      </c>
      <c r="D73" s="14" t="s">
        <v>240</v>
      </c>
      <c r="E73" s="10">
        <v>1</v>
      </c>
      <c r="F73" s="12">
        <v>0.23</v>
      </c>
      <c r="G73" s="15"/>
      <c r="H73" s="13">
        <f t="shared" si="0"/>
        <v>0</v>
      </c>
      <c r="I73" s="13">
        <f t="shared" si="9"/>
        <v>0</v>
      </c>
      <c r="J73" s="13">
        <f t="shared" si="10"/>
        <v>0</v>
      </c>
    </row>
    <row r="74" spans="1:10" x14ac:dyDescent="0.25">
      <c r="A74" s="26">
        <v>63</v>
      </c>
      <c r="B74" s="16" t="s">
        <v>53</v>
      </c>
      <c r="C74" s="9" t="s">
        <v>44</v>
      </c>
      <c r="D74" s="14" t="s">
        <v>252</v>
      </c>
      <c r="E74" s="10">
        <v>1</v>
      </c>
      <c r="F74" s="12">
        <v>0.23</v>
      </c>
      <c r="G74" s="15"/>
      <c r="H74" s="13">
        <f t="shared" si="0"/>
        <v>0</v>
      </c>
      <c r="I74" s="13">
        <f t="shared" si="9"/>
        <v>0</v>
      </c>
      <c r="J74" s="13">
        <f t="shared" si="10"/>
        <v>0</v>
      </c>
    </row>
    <row r="75" spans="1:10" x14ac:dyDescent="0.25">
      <c r="A75" s="26">
        <v>64</v>
      </c>
      <c r="B75" s="16" t="s">
        <v>53</v>
      </c>
      <c r="C75" s="11" t="s">
        <v>41</v>
      </c>
      <c r="D75" s="14" t="s">
        <v>249</v>
      </c>
      <c r="E75" s="10">
        <v>1</v>
      </c>
      <c r="F75" s="12">
        <v>0.23</v>
      </c>
      <c r="G75" s="15"/>
      <c r="H75" s="13">
        <f t="shared" si="0"/>
        <v>0</v>
      </c>
      <c r="I75" s="13">
        <f t="shared" si="9"/>
        <v>0</v>
      </c>
      <c r="J75" s="13">
        <f t="shared" si="10"/>
        <v>0</v>
      </c>
    </row>
    <row r="76" spans="1:10" x14ac:dyDescent="0.25">
      <c r="A76" s="26">
        <v>65</v>
      </c>
      <c r="B76" s="16" t="s">
        <v>53</v>
      </c>
      <c r="C76" s="9" t="s">
        <v>42</v>
      </c>
      <c r="D76" s="11" t="s">
        <v>250</v>
      </c>
      <c r="E76" s="10">
        <v>1</v>
      </c>
      <c r="F76" s="12">
        <v>0.23</v>
      </c>
      <c r="G76" s="15"/>
      <c r="H76" s="13">
        <f t="shared" si="0"/>
        <v>0</v>
      </c>
      <c r="I76" s="13">
        <f t="shared" si="9"/>
        <v>0</v>
      </c>
      <c r="J76" s="13">
        <f t="shared" si="10"/>
        <v>0</v>
      </c>
    </row>
    <row r="77" spans="1:10" x14ac:dyDescent="0.25">
      <c r="A77" s="26">
        <v>66</v>
      </c>
      <c r="B77" s="16" t="s">
        <v>53</v>
      </c>
      <c r="C77" s="9" t="s">
        <v>64</v>
      </c>
      <c r="D77" s="14" t="s">
        <v>254</v>
      </c>
      <c r="E77" s="10">
        <v>1</v>
      </c>
      <c r="F77" s="12">
        <v>0.23</v>
      </c>
      <c r="G77" s="15"/>
      <c r="H77" s="13">
        <f t="shared" ref="H77:H83" si="11">G77+G77*F77</f>
        <v>0</v>
      </c>
      <c r="I77" s="13">
        <f t="shared" si="9"/>
        <v>0</v>
      </c>
      <c r="J77" s="13">
        <f t="shared" si="10"/>
        <v>0</v>
      </c>
    </row>
    <row r="78" spans="1:10" ht="25.5" x14ac:dyDescent="0.25">
      <c r="A78" s="26">
        <v>67</v>
      </c>
      <c r="B78" s="16" t="s">
        <v>65</v>
      </c>
      <c r="C78" s="9" t="s">
        <v>30</v>
      </c>
      <c r="D78" s="14" t="s">
        <v>245</v>
      </c>
      <c r="E78" s="10">
        <v>1</v>
      </c>
      <c r="F78" s="12">
        <v>0.23</v>
      </c>
      <c r="G78" s="15"/>
      <c r="H78" s="13">
        <f t="shared" si="11"/>
        <v>0</v>
      </c>
      <c r="I78" s="13">
        <f t="shared" si="9"/>
        <v>0</v>
      </c>
      <c r="J78" s="13">
        <f t="shared" si="10"/>
        <v>0</v>
      </c>
    </row>
    <row r="79" spans="1:10" ht="25.5" x14ac:dyDescent="0.25">
      <c r="A79" s="26">
        <v>68</v>
      </c>
      <c r="B79" s="16" t="s">
        <v>66</v>
      </c>
      <c r="C79" s="9" t="s">
        <v>30</v>
      </c>
      <c r="D79" s="14" t="s">
        <v>245</v>
      </c>
      <c r="E79" s="10">
        <v>1</v>
      </c>
      <c r="F79" s="12">
        <v>0.23</v>
      </c>
      <c r="G79" s="15"/>
      <c r="H79" s="13">
        <f t="shared" si="11"/>
        <v>0</v>
      </c>
      <c r="I79" s="13">
        <f t="shared" si="9"/>
        <v>0</v>
      </c>
      <c r="J79" s="13">
        <f t="shared" si="10"/>
        <v>0</v>
      </c>
    </row>
    <row r="80" spans="1:10" ht="25.5" x14ac:dyDescent="0.25">
      <c r="A80" s="26">
        <v>69</v>
      </c>
      <c r="B80" s="16" t="s">
        <v>67</v>
      </c>
      <c r="C80" s="9" t="s">
        <v>68</v>
      </c>
      <c r="D80" s="14" t="s">
        <v>255</v>
      </c>
      <c r="E80" s="10">
        <v>12</v>
      </c>
      <c r="F80" s="12">
        <v>0.23</v>
      </c>
      <c r="G80" s="15"/>
      <c r="H80" s="13">
        <f t="shared" si="11"/>
        <v>0</v>
      </c>
      <c r="I80" s="13">
        <f t="shared" si="9"/>
        <v>0</v>
      </c>
      <c r="J80" s="13">
        <f t="shared" si="10"/>
        <v>0</v>
      </c>
    </row>
    <row r="81" spans="1:13" ht="25.5" x14ac:dyDescent="0.25">
      <c r="A81" s="26">
        <v>70</v>
      </c>
      <c r="B81" s="16" t="s">
        <v>69</v>
      </c>
      <c r="C81" s="9" t="s">
        <v>68</v>
      </c>
      <c r="D81" s="14" t="s">
        <v>255</v>
      </c>
      <c r="E81" s="10">
        <v>25</v>
      </c>
      <c r="F81" s="12">
        <v>0.23</v>
      </c>
      <c r="G81" s="15"/>
      <c r="H81" s="13">
        <f t="shared" si="11"/>
        <v>0</v>
      </c>
      <c r="I81" s="13">
        <f t="shared" si="9"/>
        <v>0</v>
      </c>
      <c r="J81" s="13">
        <f t="shared" si="10"/>
        <v>0</v>
      </c>
    </row>
    <row r="82" spans="1:13" x14ac:dyDescent="0.25">
      <c r="A82" s="26">
        <v>71</v>
      </c>
      <c r="B82" s="16" t="s">
        <v>70</v>
      </c>
      <c r="C82" s="9" t="s">
        <v>71</v>
      </c>
      <c r="D82" s="14" t="s">
        <v>256</v>
      </c>
      <c r="E82" s="10">
        <v>1</v>
      </c>
      <c r="F82" s="12">
        <v>0.23</v>
      </c>
      <c r="G82" s="15"/>
      <c r="H82" s="13">
        <f t="shared" si="11"/>
        <v>0</v>
      </c>
      <c r="I82" s="13">
        <f t="shared" si="9"/>
        <v>0</v>
      </c>
      <c r="J82" s="13">
        <f t="shared" si="10"/>
        <v>0</v>
      </c>
    </row>
    <row r="83" spans="1:13" x14ac:dyDescent="0.25">
      <c r="A83" s="26">
        <v>72</v>
      </c>
      <c r="B83" s="16" t="s">
        <v>70</v>
      </c>
      <c r="C83" s="9" t="s">
        <v>71</v>
      </c>
      <c r="D83" s="14" t="s">
        <v>256</v>
      </c>
      <c r="E83" s="10">
        <v>1</v>
      </c>
      <c r="F83" s="12">
        <v>0.23</v>
      </c>
      <c r="G83" s="15"/>
      <c r="H83" s="13">
        <f t="shared" si="11"/>
        <v>0</v>
      </c>
      <c r="I83" s="13">
        <f t="shared" si="9"/>
        <v>0</v>
      </c>
      <c r="J83" s="13">
        <f t="shared" si="10"/>
        <v>0</v>
      </c>
    </row>
    <row r="84" spans="1:13" x14ac:dyDescent="0.25">
      <c r="C84" s="94"/>
      <c r="D84" s="95"/>
      <c r="E84" s="95"/>
      <c r="F84" s="95"/>
      <c r="G84" s="95"/>
      <c r="H84" s="102" t="s">
        <v>234</v>
      </c>
      <c r="I84" s="96">
        <f>SUM(I12:I83)</f>
        <v>0</v>
      </c>
      <c r="J84" s="97">
        <f>SUM(J12:J83)</f>
        <v>0</v>
      </c>
      <c r="L84" s="49"/>
    </row>
    <row r="85" spans="1:13" ht="25.5" x14ac:dyDescent="0.25">
      <c r="B85" s="74" t="s">
        <v>236</v>
      </c>
    </row>
    <row r="86" spans="1:13" x14ac:dyDescent="0.25">
      <c r="M86" s="49"/>
    </row>
    <row r="87" spans="1:13" x14ac:dyDescent="0.25">
      <c r="M87" s="49"/>
    </row>
    <row r="88" spans="1:13" ht="75" x14ac:dyDescent="0.25">
      <c r="B88" s="78" t="s">
        <v>293</v>
      </c>
      <c r="M88" s="49"/>
    </row>
    <row r="89" spans="1:13" ht="45" x14ac:dyDescent="0.25">
      <c r="B89" s="78" t="s">
        <v>294</v>
      </c>
      <c r="E89" s="98" t="s">
        <v>303</v>
      </c>
      <c r="F89" s="98"/>
      <c r="G89" s="98"/>
      <c r="H89" s="98"/>
      <c r="I89" s="98"/>
      <c r="J89" s="98"/>
      <c r="K89" s="98"/>
      <c r="L89" s="98"/>
      <c r="M89" s="49"/>
    </row>
    <row r="90" spans="1:13" x14ac:dyDescent="0.25">
      <c r="M90" s="49"/>
    </row>
    <row r="91" spans="1:13" x14ac:dyDescent="0.25">
      <c r="M91" s="49"/>
    </row>
    <row r="92" spans="1:13" ht="15.75" thickBot="1" x14ac:dyDescent="0.3"/>
    <row r="93" spans="1:13" ht="15.75" thickBot="1" x14ac:dyDescent="0.3">
      <c r="B93" s="100" t="s">
        <v>87</v>
      </c>
      <c r="C93" s="75"/>
      <c r="D93" s="75"/>
      <c r="E93" s="75"/>
      <c r="F93" s="75"/>
      <c r="G93" s="75"/>
      <c r="H93" s="75"/>
      <c r="I93" s="75"/>
      <c r="J93" s="75"/>
    </row>
    <row r="94" spans="1:13" ht="38.25" x14ac:dyDescent="0.25">
      <c r="B94" s="101" t="s">
        <v>0</v>
      </c>
      <c r="C94" s="27" t="s">
        <v>74</v>
      </c>
      <c r="D94" s="27" t="s">
        <v>75</v>
      </c>
      <c r="E94" s="27" t="s">
        <v>3</v>
      </c>
      <c r="F94" s="28" t="s">
        <v>4</v>
      </c>
      <c r="G94" s="29" t="s">
        <v>5</v>
      </c>
      <c r="H94" s="29" t="s">
        <v>6</v>
      </c>
      <c r="I94" s="29" t="s">
        <v>7</v>
      </c>
      <c r="J94" s="29" t="s">
        <v>8</v>
      </c>
    </row>
    <row r="95" spans="1:13" x14ac:dyDescent="0.25">
      <c r="B95" s="27" t="s">
        <v>202</v>
      </c>
      <c r="C95" s="27"/>
      <c r="D95" s="27"/>
      <c r="E95" s="27"/>
      <c r="F95" s="28"/>
      <c r="G95" s="29"/>
      <c r="H95" s="29"/>
      <c r="I95" s="29"/>
      <c r="J95" s="29"/>
    </row>
    <row r="96" spans="1:13" x14ac:dyDescent="0.25">
      <c r="A96" s="45">
        <v>1</v>
      </c>
      <c r="B96" s="30" t="s">
        <v>76</v>
      </c>
      <c r="C96" s="31" t="s">
        <v>77</v>
      </c>
      <c r="D96" s="77" t="s">
        <v>86</v>
      </c>
      <c r="E96" s="31">
        <v>10</v>
      </c>
      <c r="F96" s="32">
        <v>0.23</v>
      </c>
      <c r="G96" s="33"/>
      <c r="H96" s="13">
        <f t="shared" ref="H96:H106" si="12">G96+G96*F96</f>
        <v>0</v>
      </c>
      <c r="I96" s="13">
        <f t="shared" ref="I96:I106" si="13">G96*E96</f>
        <v>0</v>
      </c>
      <c r="J96" s="13">
        <f t="shared" ref="J96:J106" si="14">H96*E96</f>
        <v>0</v>
      </c>
    </row>
    <row r="97" spans="1:10" x14ac:dyDescent="0.25">
      <c r="A97" s="45">
        <v>2</v>
      </c>
      <c r="B97" s="30" t="s">
        <v>76</v>
      </c>
      <c r="C97" s="31" t="s">
        <v>78</v>
      </c>
      <c r="D97" s="77" t="s">
        <v>86</v>
      </c>
      <c r="E97" s="31">
        <v>3</v>
      </c>
      <c r="F97" s="32">
        <v>0.23</v>
      </c>
      <c r="G97" s="33"/>
      <c r="H97" s="13">
        <f t="shared" si="12"/>
        <v>0</v>
      </c>
      <c r="I97" s="13">
        <f t="shared" si="13"/>
        <v>0</v>
      </c>
      <c r="J97" s="13">
        <f t="shared" si="14"/>
        <v>0</v>
      </c>
    </row>
    <row r="98" spans="1:10" x14ac:dyDescent="0.25">
      <c r="A98" s="45">
        <v>3</v>
      </c>
      <c r="B98" s="30" t="s">
        <v>76</v>
      </c>
      <c r="C98" s="31" t="s">
        <v>79</v>
      </c>
      <c r="D98" s="77" t="s">
        <v>86</v>
      </c>
      <c r="E98" s="31">
        <v>1</v>
      </c>
      <c r="F98" s="32">
        <v>0.23</v>
      </c>
      <c r="G98" s="33"/>
      <c r="H98" s="13">
        <f t="shared" si="12"/>
        <v>0</v>
      </c>
      <c r="I98" s="13">
        <f t="shared" si="13"/>
        <v>0</v>
      </c>
      <c r="J98" s="13">
        <f t="shared" si="14"/>
        <v>0</v>
      </c>
    </row>
    <row r="99" spans="1:10" x14ac:dyDescent="0.25">
      <c r="A99" s="45">
        <v>4</v>
      </c>
      <c r="B99" s="30" t="s">
        <v>76</v>
      </c>
      <c r="C99" s="31" t="s">
        <v>79</v>
      </c>
      <c r="D99" s="77" t="s">
        <v>86</v>
      </c>
      <c r="E99" s="31">
        <v>1</v>
      </c>
      <c r="F99" s="32">
        <v>0.23</v>
      </c>
      <c r="G99" s="33"/>
      <c r="H99" s="13">
        <f t="shared" si="12"/>
        <v>0</v>
      </c>
      <c r="I99" s="13">
        <f t="shared" si="13"/>
        <v>0</v>
      </c>
      <c r="J99" s="13">
        <f t="shared" si="14"/>
        <v>0</v>
      </c>
    </row>
    <row r="100" spans="1:10" x14ac:dyDescent="0.25">
      <c r="A100" s="45">
        <v>5</v>
      </c>
      <c r="B100" s="30" t="s">
        <v>76</v>
      </c>
      <c r="C100" s="31" t="s">
        <v>80</v>
      </c>
      <c r="D100" s="77" t="s">
        <v>86</v>
      </c>
      <c r="E100" s="31">
        <v>1</v>
      </c>
      <c r="F100" s="32">
        <v>0.23</v>
      </c>
      <c r="G100" s="33"/>
      <c r="H100" s="13">
        <f t="shared" si="12"/>
        <v>0</v>
      </c>
      <c r="I100" s="13">
        <f t="shared" si="13"/>
        <v>0</v>
      </c>
      <c r="J100" s="13">
        <f t="shared" si="14"/>
        <v>0</v>
      </c>
    </row>
    <row r="101" spans="1:10" x14ac:dyDescent="0.25">
      <c r="A101" s="45">
        <v>6</v>
      </c>
      <c r="B101" s="30" t="s">
        <v>76</v>
      </c>
      <c r="C101" s="31" t="s">
        <v>80</v>
      </c>
      <c r="D101" s="77" t="s">
        <v>86</v>
      </c>
      <c r="E101" s="31">
        <v>1</v>
      </c>
      <c r="F101" s="32">
        <v>0.23</v>
      </c>
      <c r="G101" s="33"/>
      <c r="H101" s="13">
        <f t="shared" si="12"/>
        <v>0</v>
      </c>
      <c r="I101" s="13">
        <f t="shared" si="13"/>
        <v>0</v>
      </c>
      <c r="J101" s="13">
        <f t="shared" si="14"/>
        <v>0</v>
      </c>
    </row>
    <row r="102" spans="1:10" x14ac:dyDescent="0.25">
      <c r="A102" s="45">
        <v>7</v>
      </c>
      <c r="B102" s="30" t="s">
        <v>76</v>
      </c>
      <c r="C102" s="31" t="s">
        <v>81</v>
      </c>
      <c r="D102" s="77" t="s">
        <v>86</v>
      </c>
      <c r="E102" s="31">
        <v>1</v>
      </c>
      <c r="F102" s="32">
        <v>0.23</v>
      </c>
      <c r="G102" s="33"/>
      <c r="H102" s="13">
        <f t="shared" si="12"/>
        <v>0</v>
      </c>
      <c r="I102" s="13">
        <f t="shared" si="13"/>
        <v>0</v>
      </c>
      <c r="J102" s="13">
        <f t="shared" si="14"/>
        <v>0</v>
      </c>
    </row>
    <row r="103" spans="1:10" ht="38.25" x14ac:dyDescent="0.25">
      <c r="A103" s="45">
        <v>8</v>
      </c>
      <c r="B103" s="30" t="s">
        <v>76</v>
      </c>
      <c r="C103" s="31" t="s">
        <v>82</v>
      </c>
      <c r="D103" s="77" t="s">
        <v>86</v>
      </c>
      <c r="E103" s="31">
        <v>5</v>
      </c>
      <c r="F103" s="32">
        <v>0.23</v>
      </c>
      <c r="G103" s="33"/>
      <c r="H103" s="13">
        <f t="shared" si="12"/>
        <v>0</v>
      </c>
      <c r="I103" s="13">
        <f t="shared" si="13"/>
        <v>0</v>
      </c>
      <c r="J103" s="13">
        <f t="shared" si="14"/>
        <v>0</v>
      </c>
    </row>
    <row r="104" spans="1:10" x14ac:dyDescent="0.25">
      <c r="A104" s="45">
        <v>9</v>
      </c>
      <c r="B104" s="30" t="s">
        <v>76</v>
      </c>
      <c r="C104" s="31" t="s">
        <v>83</v>
      </c>
      <c r="D104" s="77" t="s">
        <v>86</v>
      </c>
      <c r="E104" s="31">
        <v>6</v>
      </c>
      <c r="F104" s="32">
        <v>0.23</v>
      </c>
      <c r="G104" s="33"/>
      <c r="H104" s="13">
        <f t="shared" si="12"/>
        <v>0</v>
      </c>
      <c r="I104" s="13">
        <f t="shared" si="13"/>
        <v>0</v>
      </c>
      <c r="J104" s="13">
        <f t="shared" si="14"/>
        <v>0</v>
      </c>
    </row>
    <row r="105" spans="1:10" x14ac:dyDescent="0.25">
      <c r="A105" s="45">
        <v>10</v>
      </c>
      <c r="B105" s="30" t="s">
        <v>76</v>
      </c>
      <c r="C105" s="31" t="s">
        <v>84</v>
      </c>
      <c r="D105" s="77" t="s">
        <v>86</v>
      </c>
      <c r="E105" s="31">
        <v>1</v>
      </c>
      <c r="F105" s="32">
        <v>0.23</v>
      </c>
      <c r="G105" s="33"/>
      <c r="H105" s="13">
        <f t="shared" si="12"/>
        <v>0</v>
      </c>
      <c r="I105" s="13">
        <f t="shared" si="13"/>
        <v>0</v>
      </c>
      <c r="J105" s="13">
        <f t="shared" si="14"/>
        <v>0</v>
      </c>
    </row>
    <row r="106" spans="1:10" x14ac:dyDescent="0.25">
      <c r="A106" s="45">
        <v>11</v>
      </c>
      <c r="B106" s="30" t="s">
        <v>76</v>
      </c>
      <c r="C106" s="31" t="s">
        <v>85</v>
      </c>
      <c r="D106" s="77" t="s">
        <v>86</v>
      </c>
      <c r="E106" s="31">
        <v>1</v>
      </c>
      <c r="F106" s="32">
        <v>0.23</v>
      </c>
      <c r="G106" s="33"/>
      <c r="H106" s="13">
        <f t="shared" si="12"/>
        <v>0</v>
      </c>
      <c r="I106" s="13">
        <f t="shared" si="13"/>
        <v>0</v>
      </c>
      <c r="J106" s="13">
        <f t="shared" si="14"/>
        <v>0</v>
      </c>
    </row>
    <row r="107" spans="1:10" x14ac:dyDescent="0.25">
      <c r="A107" s="40"/>
      <c r="B107" s="41" t="s">
        <v>203</v>
      </c>
      <c r="C107" s="42" t="s">
        <v>73</v>
      </c>
      <c r="D107" s="42" t="s">
        <v>73</v>
      </c>
      <c r="E107" s="42" t="s">
        <v>73</v>
      </c>
      <c r="F107" s="43" t="s">
        <v>73</v>
      </c>
      <c r="G107" s="44" t="s">
        <v>73</v>
      </c>
      <c r="H107" s="44" t="s">
        <v>73</v>
      </c>
      <c r="I107" s="44">
        <f>SUM(I96:I106)</f>
        <v>0</v>
      </c>
      <c r="J107" s="44">
        <f>SUM(J96:J106)</f>
        <v>0</v>
      </c>
    </row>
    <row r="108" spans="1:10" x14ac:dyDescent="0.25">
      <c r="A108" s="45">
        <v>12</v>
      </c>
      <c r="B108" s="8" t="s">
        <v>89</v>
      </c>
      <c r="C108" s="9" t="s">
        <v>90</v>
      </c>
      <c r="D108" s="11" t="s">
        <v>257</v>
      </c>
      <c r="E108" s="9">
        <v>2</v>
      </c>
      <c r="F108" s="32">
        <v>0.23</v>
      </c>
      <c r="G108" s="13"/>
      <c r="H108" s="13">
        <f t="shared" ref="H108:H139" si="15">ROUND(G108*F108+G108,2)</f>
        <v>0</v>
      </c>
      <c r="I108" s="13">
        <f t="shared" ref="I108:I139" si="16">G108*E108</f>
        <v>0</v>
      </c>
      <c r="J108" s="13">
        <f t="shared" ref="J108:J139" si="17">H108*E108</f>
        <v>0</v>
      </c>
    </row>
    <row r="109" spans="1:10" x14ac:dyDescent="0.25">
      <c r="A109" s="45">
        <v>13</v>
      </c>
      <c r="B109" s="8" t="s">
        <v>89</v>
      </c>
      <c r="C109" s="9" t="s">
        <v>14</v>
      </c>
      <c r="D109" s="11" t="s">
        <v>257</v>
      </c>
      <c r="E109" s="9">
        <v>2</v>
      </c>
      <c r="F109" s="32">
        <v>0.23</v>
      </c>
      <c r="G109" s="13"/>
      <c r="H109" s="13">
        <f t="shared" si="15"/>
        <v>0</v>
      </c>
      <c r="I109" s="13">
        <f t="shared" si="16"/>
        <v>0</v>
      </c>
      <c r="J109" s="13">
        <f t="shared" si="17"/>
        <v>0</v>
      </c>
    </row>
    <row r="110" spans="1:10" x14ac:dyDescent="0.25">
      <c r="A110" s="45">
        <v>14</v>
      </c>
      <c r="B110" s="8" t="s">
        <v>89</v>
      </c>
      <c r="C110" s="9" t="s">
        <v>12</v>
      </c>
      <c r="D110" s="11" t="s">
        <v>258</v>
      </c>
      <c r="E110" s="9">
        <v>2</v>
      </c>
      <c r="F110" s="32">
        <v>0.23</v>
      </c>
      <c r="G110" s="13"/>
      <c r="H110" s="13">
        <f t="shared" si="15"/>
        <v>0</v>
      </c>
      <c r="I110" s="13">
        <f t="shared" si="16"/>
        <v>0</v>
      </c>
      <c r="J110" s="13">
        <f t="shared" si="17"/>
        <v>0</v>
      </c>
    </row>
    <row r="111" spans="1:10" x14ac:dyDescent="0.25">
      <c r="A111" s="45">
        <v>15</v>
      </c>
      <c r="B111" s="8" t="s">
        <v>89</v>
      </c>
      <c r="C111" s="9" t="s">
        <v>10</v>
      </c>
      <c r="D111" s="11" t="s">
        <v>257</v>
      </c>
      <c r="E111" s="9">
        <v>2</v>
      </c>
      <c r="F111" s="32">
        <v>0.23</v>
      </c>
      <c r="G111" s="13"/>
      <c r="H111" s="13">
        <f t="shared" si="15"/>
        <v>0</v>
      </c>
      <c r="I111" s="13">
        <f t="shared" si="16"/>
        <v>0</v>
      </c>
      <c r="J111" s="13">
        <f t="shared" si="17"/>
        <v>0</v>
      </c>
    </row>
    <row r="112" spans="1:10" ht="25.5" x14ac:dyDescent="0.25">
      <c r="A112" s="45">
        <v>16</v>
      </c>
      <c r="B112" s="25" t="s">
        <v>91</v>
      </c>
      <c r="C112" s="9" t="s">
        <v>92</v>
      </c>
      <c r="D112" s="9" t="s">
        <v>259</v>
      </c>
      <c r="E112" s="47">
        <v>4</v>
      </c>
      <c r="F112" s="32">
        <v>0.23</v>
      </c>
      <c r="G112" s="13"/>
      <c r="H112" s="13">
        <f t="shared" si="15"/>
        <v>0</v>
      </c>
      <c r="I112" s="13">
        <f t="shared" si="16"/>
        <v>0</v>
      </c>
      <c r="J112" s="13">
        <f t="shared" si="17"/>
        <v>0</v>
      </c>
    </row>
    <row r="113" spans="1:10" ht="25.5" x14ac:dyDescent="0.25">
      <c r="A113" s="45">
        <v>17</v>
      </c>
      <c r="B113" s="25" t="s">
        <v>91</v>
      </c>
      <c r="C113" s="9" t="s">
        <v>93</v>
      </c>
      <c r="D113" s="11" t="s">
        <v>259</v>
      </c>
      <c r="E113" s="9">
        <v>5</v>
      </c>
      <c r="F113" s="32">
        <v>0.23</v>
      </c>
      <c r="G113" s="13"/>
      <c r="H113" s="13">
        <f t="shared" si="15"/>
        <v>0</v>
      </c>
      <c r="I113" s="13">
        <f t="shared" si="16"/>
        <v>0</v>
      </c>
      <c r="J113" s="13">
        <f t="shared" si="17"/>
        <v>0</v>
      </c>
    </row>
    <row r="114" spans="1:10" ht="25.5" x14ac:dyDescent="0.25">
      <c r="A114" s="56">
        <v>18</v>
      </c>
      <c r="B114" s="66" t="s">
        <v>91</v>
      </c>
      <c r="C114" s="61" t="s">
        <v>94</v>
      </c>
      <c r="D114" s="61" t="s">
        <v>259</v>
      </c>
      <c r="E114" s="61">
        <v>1</v>
      </c>
      <c r="F114" s="62">
        <v>0.23</v>
      </c>
      <c r="G114" s="63"/>
      <c r="H114" s="63">
        <f t="shared" si="15"/>
        <v>0</v>
      </c>
      <c r="I114" s="63">
        <f t="shared" si="16"/>
        <v>0</v>
      </c>
      <c r="J114" s="63">
        <f t="shared" si="17"/>
        <v>0</v>
      </c>
    </row>
    <row r="115" spans="1:10" ht="25.5" x14ac:dyDescent="0.25">
      <c r="A115" s="45">
        <v>19</v>
      </c>
      <c r="B115" s="25" t="s">
        <v>91</v>
      </c>
      <c r="C115" s="9" t="s">
        <v>30</v>
      </c>
      <c r="D115" s="11" t="s">
        <v>260</v>
      </c>
      <c r="E115" s="9">
        <v>1</v>
      </c>
      <c r="F115" s="32">
        <v>0.23</v>
      </c>
      <c r="G115" s="13"/>
      <c r="H115" s="13">
        <f t="shared" si="15"/>
        <v>0</v>
      </c>
      <c r="I115" s="13">
        <f t="shared" si="16"/>
        <v>0</v>
      </c>
      <c r="J115" s="13">
        <f t="shared" si="17"/>
        <v>0</v>
      </c>
    </row>
    <row r="116" spans="1:10" ht="25.5" x14ac:dyDescent="0.25">
      <c r="A116" s="45">
        <v>20</v>
      </c>
      <c r="B116" s="16" t="s">
        <v>95</v>
      </c>
      <c r="C116" s="9" t="s">
        <v>96</v>
      </c>
      <c r="D116" s="11" t="s">
        <v>261</v>
      </c>
      <c r="E116" s="9">
        <v>5</v>
      </c>
      <c r="F116" s="32">
        <v>0.23</v>
      </c>
      <c r="G116" s="13"/>
      <c r="H116" s="13">
        <f t="shared" si="15"/>
        <v>0</v>
      </c>
      <c r="I116" s="13">
        <f t="shared" si="16"/>
        <v>0</v>
      </c>
      <c r="J116" s="13">
        <f t="shared" si="17"/>
        <v>0</v>
      </c>
    </row>
    <row r="117" spans="1:10" ht="25.5" x14ac:dyDescent="0.25">
      <c r="A117" s="45">
        <v>21</v>
      </c>
      <c r="B117" s="8" t="s">
        <v>97</v>
      </c>
      <c r="C117" s="11" t="s">
        <v>98</v>
      </c>
      <c r="D117" s="11" t="s">
        <v>259</v>
      </c>
      <c r="E117" s="11">
        <v>1</v>
      </c>
      <c r="F117" s="34">
        <v>0.23</v>
      </c>
      <c r="G117" s="35"/>
      <c r="H117" s="35">
        <f t="shared" si="15"/>
        <v>0</v>
      </c>
      <c r="I117" s="35">
        <f t="shared" si="16"/>
        <v>0</v>
      </c>
      <c r="J117" s="35">
        <f t="shared" si="17"/>
        <v>0</v>
      </c>
    </row>
    <row r="118" spans="1:10" x14ac:dyDescent="0.25">
      <c r="A118" s="45">
        <v>22</v>
      </c>
      <c r="B118" s="16" t="s">
        <v>97</v>
      </c>
      <c r="C118" s="9" t="s">
        <v>99</v>
      </c>
      <c r="D118" s="11" t="s">
        <v>259</v>
      </c>
      <c r="E118" s="9">
        <v>1</v>
      </c>
      <c r="F118" s="32">
        <v>0.23</v>
      </c>
      <c r="G118" s="13"/>
      <c r="H118" s="13">
        <f t="shared" si="15"/>
        <v>0</v>
      </c>
      <c r="I118" s="13">
        <f t="shared" si="16"/>
        <v>0</v>
      </c>
      <c r="J118" s="13">
        <f t="shared" si="17"/>
        <v>0</v>
      </c>
    </row>
    <row r="119" spans="1:10" ht="25.5" x14ac:dyDescent="0.25">
      <c r="A119" s="45">
        <v>23</v>
      </c>
      <c r="B119" s="16" t="s">
        <v>97</v>
      </c>
      <c r="C119" s="9" t="s">
        <v>100</v>
      </c>
      <c r="D119" s="11" t="s">
        <v>259</v>
      </c>
      <c r="E119" s="9">
        <v>2</v>
      </c>
      <c r="F119" s="32">
        <v>0.23</v>
      </c>
      <c r="G119" s="13"/>
      <c r="H119" s="13">
        <f t="shared" si="15"/>
        <v>0</v>
      </c>
      <c r="I119" s="13">
        <f t="shared" si="16"/>
        <v>0</v>
      </c>
      <c r="J119" s="13">
        <f t="shared" si="17"/>
        <v>0</v>
      </c>
    </row>
    <row r="120" spans="1:10" ht="25.5" x14ac:dyDescent="0.25">
      <c r="A120" s="45">
        <v>24</v>
      </c>
      <c r="B120" s="16" t="s">
        <v>97</v>
      </c>
      <c r="C120" s="9" t="s">
        <v>30</v>
      </c>
      <c r="D120" s="11" t="s">
        <v>260</v>
      </c>
      <c r="E120" s="9">
        <v>2</v>
      </c>
      <c r="F120" s="32">
        <v>0.23</v>
      </c>
      <c r="G120" s="13"/>
      <c r="H120" s="13">
        <f t="shared" si="15"/>
        <v>0</v>
      </c>
      <c r="I120" s="13">
        <f t="shared" si="16"/>
        <v>0</v>
      </c>
      <c r="J120" s="13">
        <f t="shared" si="17"/>
        <v>0</v>
      </c>
    </row>
    <row r="121" spans="1:10" ht="25.5" x14ac:dyDescent="0.25">
      <c r="A121" s="45">
        <v>25</v>
      </c>
      <c r="B121" s="16" t="s">
        <v>101</v>
      </c>
      <c r="C121" s="9" t="s">
        <v>102</v>
      </c>
      <c r="D121" s="11" t="s">
        <v>259</v>
      </c>
      <c r="E121" s="9">
        <v>1</v>
      </c>
      <c r="F121" s="32">
        <v>0.23</v>
      </c>
      <c r="G121" s="13"/>
      <c r="H121" s="13">
        <f t="shared" si="15"/>
        <v>0</v>
      </c>
      <c r="I121" s="13">
        <f t="shared" si="16"/>
        <v>0</v>
      </c>
      <c r="J121" s="13">
        <f t="shared" si="17"/>
        <v>0</v>
      </c>
    </row>
    <row r="122" spans="1:10" ht="25.5" x14ac:dyDescent="0.25">
      <c r="A122" s="45">
        <v>26</v>
      </c>
      <c r="B122" s="16" t="s">
        <v>101</v>
      </c>
      <c r="C122" s="11" t="s">
        <v>94</v>
      </c>
      <c r="D122" s="11" t="s">
        <v>259</v>
      </c>
      <c r="E122" s="9">
        <v>7</v>
      </c>
      <c r="F122" s="32">
        <v>0.23</v>
      </c>
      <c r="G122" s="13"/>
      <c r="H122" s="13">
        <f t="shared" si="15"/>
        <v>0</v>
      </c>
      <c r="I122" s="13">
        <f t="shared" si="16"/>
        <v>0</v>
      </c>
      <c r="J122" s="13">
        <f t="shared" si="17"/>
        <v>0</v>
      </c>
    </row>
    <row r="123" spans="1:10" ht="38.25" x14ac:dyDescent="0.25">
      <c r="A123" s="45">
        <v>27</v>
      </c>
      <c r="B123" s="16" t="s">
        <v>101</v>
      </c>
      <c r="C123" s="9" t="s">
        <v>103</v>
      </c>
      <c r="D123" s="11" t="s">
        <v>262</v>
      </c>
      <c r="E123" s="9">
        <v>4</v>
      </c>
      <c r="F123" s="32">
        <v>0.23</v>
      </c>
      <c r="G123" s="13"/>
      <c r="H123" s="13">
        <f t="shared" si="15"/>
        <v>0</v>
      </c>
      <c r="I123" s="13">
        <f t="shared" si="16"/>
        <v>0</v>
      </c>
      <c r="J123" s="13">
        <f t="shared" si="17"/>
        <v>0</v>
      </c>
    </row>
    <row r="124" spans="1:10" ht="25.5" x14ac:dyDescent="0.25">
      <c r="A124" s="45">
        <v>28</v>
      </c>
      <c r="B124" s="16" t="s">
        <v>101</v>
      </c>
      <c r="C124" s="9" t="s">
        <v>104</v>
      </c>
      <c r="D124" s="11" t="s">
        <v>263</v>
      </c>
      <c r="E124" s="9">
        <v>3</v>
      </c>
      <c r="F124" s="32">
        <v>0.23</v>
      </c>
      <c r="G124" s="13"/>
      <c r="H124" s="13">
        <f t="shared" si="15"/>
        <v>0</v>
      </c>
      <c r="I124" s="13">
        <f t="shared" si="16"/>
        <v>0</v>
      </c>
      <c r="J124" s="13">
        <f t="shared" si="17"/>
        <v>0</v>
      </c>
    </row>
    <row r="125" spans="1:10" ht="25.5" x14ac:dyDescent="0.25">
      <c r="A125" s="45">
        <v>29</v>
      </c>
      <c r="B125" s="16" t="s">
        <v>101</v>
      </c>
      <c r="C125" s="9" t="s">
        <v>105</v>
      </c>
      <c r="D125" s="11" t="s">
        <v>264</v>
      </c>
      <c r="E125" s="9">
        <v>2</v>
      </c>
      <c r="F125" s="32">
        <v>0.23</v>
      </c>
      <c r="G125" s="13"/>
      <c r="H125" s="13">
        <f t="shared" si="15"/>
        <v>0</v>
      </c>
      <c r="I125" s="13">
        <f t="shared" si="16"/>
        <v>0</v>
      </c>
      <c r="J125" s="13">
        <f t="shared" si="17"/>
        <v>0</v>
      </c>
    </row>
    <row r="126" spans="1:10" ht="25.5" x14ac:dyDescent="0.25">
      <c r="A126" s="45">
        <v>30</v>
      </c>
      <c r="B126" s="16" t="s">
        <v>106</v>
      </c>
      <c r="C126" s="9" t="s">
        <v>107</v>
      </c>
      <c r="D126" s="11" t="s">
        <v>265</v>
      </c>
      <c r="E126" s="9">
        <v>2</v>
      </c>
      <c r="F126" s="32">
        <v>0.23</v>
      </c>
      <c r="G126" s="13"/>
      <c r="H126" s="13">
        <f t="shared" si="15"/>
        <v>0</v>
      </c>
      <c r="I126" s="13">
        <f t="shared" si="16"/>
        <v>0</v>
      </c>
      <c r="J126" s="13">
        <f t="shared" si="17"/>
        <v>0</v>
      </c>
    </row>
    <row r="127" spans="1:10" x14ac:dyDescent="0.25">
      <c r="A127" s="45">
        <v>31</v>
      </c>
      <c r="B127" s="16" t="s">
        <v>108</v>
      </c>
      <c r="C127" s="9" t="s">
        <v>109</v>
      </c>
      <c r="D127" s="11" t="s">
        <v>266</v>
      </c>
      <c r="E127" s="9">
        <v>1</v>
      </c>
      <c r="F127" s="32">
        <v>0.23</v>
      </c>
      <c r="G127" s="13"/>
      <c r="H127" s="13">
        <f t="shared" si="15"/>
        <v>0</v>
      </c>
      <c r="I127" s="13">
        <f t="shared" si="16"/>
        <v>0</v>
      </c>
      <c r="J127" s="13">
        <f t="shared" si="17"/>
        <v>0</v>
      </c>
    </row>
    <row r="128" spans="1:10" x14ac:dyDescent="0.25">
      <c r="A128" s="45">
        <v>32</v>
      </c>
      <c r="B128" s="16" t="s">
        <v>108</v>
      </c>
      <c r="C128" s="36" t="s">
        <v>110</v>
      </c>
      <c r="D128" s="11" t="s">
        <v>267</v>
      </c>
      <c r="E128" s="9">
        <v>1</v>
      </c>
      <c r="F128" s="32">
        <v>0.23</v>
      </c>
      <c r="G128" s="13"/>
      <c r="H128" s="13">
        <f t="shared" si="15"/>
        <v>0</v>
      </c>
      <c r="I128" s="13">
        <f t="shared" si="16"/>
        <v>0</v>
      </c>
      <c r="J128" s="13">
        <f t="shared" si="17"/>
        <v>0</v>
      </c>
    </row>
    <row r="129" spans="1:10" ht="25.5" x14ac:dyDescent="0.25">
      <c r="A129" s="45">
        <v>33</v>
      </c>
      <c r="B129" s="16" t="s">
        <v>108</v>
      </c>
      <c r="C129" s="9" t="s">
        <v>30</v>
      </c>
      <c r="D129" s="11" t="s">
        <v>260</v>
      </c>
      <c r="E129" s="9">
        <v>1</v>
      </c>
      <c r="F129" s="32">
        <v>0.23</v>
      </c>
      <c r="G129" s="13"/>
      <c r="H129" s="13">
        <f t="shared" si="15"/>
        <v>0</v>
      </c>
      <c r="I129" s="13">
        <f t="shared" si="16"/>
        <v>0</v>
      </c>
      <c r="J129" s="13">
        <f t="shared" si="17"/>
        <v>0</v>
      </c>
    </row>
    <row r="130" spans="1:10" ht="25.5" x14ac:dyDescent="0.25">
      <c r="A130" s="45">
        <v>34</v>
      </c>
      <c r="B130" s="16" t="s">
        <v>111</v>
      </c>
      <c r="C130" s="9" t="s">
        <v>52</v>
      </c>
      <c r="D130" s="11" t="s">
        <v>264</v>
      </c>
      <c r="E130" s="9">
        <v>1</v>
      </c>
      <c r="F130" s="32">
        <v>0.23</v>
      </c>
      <c r="G130" s="13"/>
      <c r="H130" s="13">
        <f t="shared" si="15"/>
        <v>0</v>
      </c>
      <c r="I130" s="13">
        <f t="shared" si="16"/>
        <v>0</v>
      </c>
      <c r="J130" s="13">
        <f t="shared" si="17"/>
        <v>0</v>
      </c>
    </row>
    <row r="131" spans="1:10" x14ac:dyDescent="0.25">
      <c r="A131" s="45">
        <v>35</v>
      </c>
      <c r="B131" s="16" t="s">
        <v>111</v>
      </c>
      <c r="C131" s="9" t="s">
        <v>71</v>
      </c>
      <c r="D131" s="11" t="s">
        <v>268</v>
      </c>
      <c r="E131" s="9">
        <v>2</v>
      </c>
      <c r="F131" s="32">
        <v>0.23</v>
      </c>
      <c r="G131" s="13"/>
      <c r="H131" s="13">
        <f t="shared" si="15"/>
        <v>0</v>
      </c>
      <c r="I131" s="13">
        <f t="shared" si="16"/>
        <v>0</v>
      </c>
      <c r="J131" s="13">
        <f t="shared" si="17"/>
        <v>0</v>
      </c>
    </row>
    <row r="132" spans="1:10" x14ac:dyDescent="0.25">
      <c r="A132" s="45">
        <v>36</v>
      </c>
      <c r="B132" s="16" t="s">
        <v>111</v>
      </c>
      <c r="C132" s="9" t="s">
        <v>112</v>
      </c>
      <c r="D132" s="11" t="s">
        <v>259</v>
      </c>
      <c r="E132" s="9">
        <v>1</v>
      </c>
      <c r="F132" s="32">
        <v>0.23</v>
      </c>
      <c r="G132" s="13"/>
      <c r="H132" s="13">
        <f t="shared" si="15"/>
        <v>0</v>
      </c>
      <c r="I132" s="13">
        <f t="shared" si="16"/>
        <v>0</v>
      </c>
      <c r="J132" s="13">
        <f t="shared" si="17"/>
        <v>0</v>
      </c>
    </row>
    <row r="133" spans="1:10" x14ac:dyDescent="0.25">
      <c r="A133" s="45">
        <v>37</v>
      </c>
      <c r="B133" s="16" t="s">
        <v>113</v>
      </c>
      <c r="C133" s="9" t="s">
        <v>112</v>
      </c>
      <c r="D133" s="11" t="s">
        <v>259</v>
      </c>
      <c r="E133" s="9">
        <v>1</v>
      </c>
      <c r="F133" s="32">
        <v>0.23</v>
      </c>
      <c r="G133" s="13"/>
      <c r="H133" s="13">
        <f t="shared" si="15"/>
        <v>0</v>
      </c>
      <c r="I133" s="13">
        <f t="shared" si="16"/>
        <v>0</v>
      </c>
      <c r="J133" s="13">
        <f t="shared" si="17"/>
        <v>0</v>
      </c>
    </row>
    <row r="134" spans="1:10" ht="25.5" x14ac:dyDescent="0.25">
      <c r="A134" s="45">
        <v>38</v>
      </c>
      <c r="B134" s="16" t="s">
        <v>113</v>
      </c>
      <c r="C134" s="9" t="s">
        <v>52</v>
      </c>
      <c r="D134" s="11" t="s">
        <v>264</v>
      </c>
      <c r="E134" s="9">
        <v>1</v>
      </c>
      <c r="F134" s="32">
        <v>0.23</v>
      </c>
      <c r="G134" s="13"/>
      <c r="H134" s="13">
        <f t="shared" si="15"/>
        <v>0</v>
      </c>
      <c r="I134" s="13">
        <f t="shared" si="16"/>
        <v>0</v>
      </c>
      <c r="J134" s="13">
        <f t="shared" si="17"/>
        <v>0</v>
      </c>
    </row>
    <row r="135" spans="1:10" x14ac:dyDescent="0.25">
      <c r="A135" s="45">
        <v>39</v>
      </c>
      <c r="B135" s="16" t="s">
        <v>113</v>
      </c>
      <c r="C135" s="9" t="s">
        <v>71</v>
      </c>
      <c r="D135" s="11" t="s">
        <v>268</v>
      </c>
      <c r="E135" s="9">
        <v>2</v>
      </c>
      <c r="F135" s="32">
        <v>0.23</v>
      </c>
      <c r="G135" s="13"/>
      <c r="H135" s="13">
        <f t="shared" si="15"/>
        <v>0</v>
      </c>
      <c r="I135" s="13">
        <f t="shared" si="16"/>
        <v>0</v>
      </c>
      <c r="J135" s="13">
        <f t="shared" si="17"/>
        <v>0</v>
      </c>
    </row>
    <row r="136" spans="1:10" ht="25.5" x14ac:dyDescent="0.25">
      <c r="A136" s="45">
        <v>40</v>
      </c>
      <c r="B136" s="16" t="s">
        <v>114</v>
      </c>
      <c r="C136" s="9" t="s">
        <v>52</v>
      </c>
      <c r="D136" s="11" t="s">
        <v>264</v>
      </c>
      <c r="E136" s="9">
        <v>1</v>
      </c>
      <c r="F136" s="32">
        <v>0.23</v>
      </c>
      <c r="G136" s="13"/>
      <c r="H136" s="13">
        <f t="shared" si="15"/>
        <v>0</v>
      </c>
      <c r="I136" s="13">
        <f t="shared" si="16"/>
        <v>0</v>
      </c>
      <c r="J136" s="13">
        <f t="shared" si="17"/>
        <v>0</v>
      </c>
    </row>
    <row r="137" spans="1:10" ht="25.5" x14ac:dyDescent="0.25">
      <c r="A137" s="45">
        <v>41</v>
      </c>
      <c r="B137" s="16" t="s">
        <v>114</v>
      </c>
      <c r="C137" s="9" t="s">
        <v>115</v>
      </c>
      <c r="D137" s="11" t="s">
        <v>259</v>
      </c>
      <c r="E137" s="9">
        <v>2</v>
      </c>
      <c r="F137" s="32">
        <v>0.23</v>
      </c>
      <c r="G137" s="13"/>
      <c r="H137" s="13">
        <f t="shared" si="15"/>
        <v>0</v>
      </c>
      <c r="I137" s="13">
        <f t="shared" si="16"/>
        <v>0</v>
      </c>
      <c r="J137" s="13">
        <f t="shared" si="17"/>
        <v>0</v>
      </c>
    </row>
    <row r="138" spans="1:10" x14ac:dyDescent="0.25">
      <c r="A138" s="45">
        <v>42</v>
      </c>
      <c r="B138" s="16" t="s">
        <v>114</v>
      </c>
      <c r="C138" s="9" t="s">
        <v>116</v>
      </c>
      <c r="D138" s="11" t="s">
        <v>259</v>
      </c>
      <c r="E138" s="9">
        <v>1</v>
      </c>
      <c r="F138" s="32">
        <v>0.23</v>
      </c>
      <c r="G138" s="13"/>
      <c r="H138" s="13">
        <f t="shared" si="15"/>
        <v>0</v>
      </c>
      <c r="I138" s="13">
        <f t="shared" si="16"/>
        <v>0</v>
      </c>
      <c r="J138" s="13">
        <f t="shared" si="17"/>
        <v>0</v>
      </c>
    </row>
    <row r="139" spans="1:10" ht="25.5" x14ac:dyDescent="0.25">
      <c r="A139" s="45">
        <v>43</v>
      </c>
      <c r="B139" s="16" t="s">
        <v>117</v>
      </c>
      <c r="C139" s="9" t="s">
        <v>52</v>
      </c>
      <c r="D139" s="11" t="s">
        <v>264</v>
      </c>
      <c r="E139" s="9">
        <v>1</v>
      </c>
      <c r="F139" s="32">
        <v>0.23</v>
      </c>
      <c r="G139" s="13"/>
      <c r="H139" s="13">
        <f t="shared" si="15"/>
        <v>0</v>
      </c>
      <c r="I139" s="13">
        <f t="shared" si="16"/>
        <v>0</v>
      </c>
      <c r="J139" s="13">
        <f t="shared" si="17"/>
        <v>0</v>
      </c>
    </row>
    <row r="140" spans="1:10" x14ac:dyDescent="0.25">
      <c r="A140" s="45">
        <v>44</v>
      </c>
      <c r="B140" s="16" t="s">
        <v>117</v>
      </c>
      <c r="C140" s="9" t="s">
        <v>71</v>
      </c>
      <c r="D140" s="11" t="s">
        <v>268</v>
      </c>
      <c r="E140" s="9">
        <v>2</v>
      </c>
      <c r="F140" s="32">
        <v>0.23</v>
      </c>
      <c r="G140" s="13"/>
      <c r="H140" s="13">
        <f t="shared" ref="H140:H171" si="18">ROUND(G140*F140+G140,2)</f>
        <v>0</v>
      </c>
      <c r="I140" s="13">
        <f t="shared" ref="I140:I171" si="19">G140*E140</f>
        <v>0</v>
      </c>
      <c r="J140" s="13">
        <f t="shared" ref="J140:J171" si="20">H140*E140</f>
        <v>0</v>
      </c>
    </row>
    <row r="141" spans="1:10" x14ac:dyDescent="0.25">
      <c r="A141" s="45">
        <v>45</v>
      </c>
      <c r="B141" s="16" t="s">
        <v>117</v>
      </c>
      <c r="C141" s="9" t="s">
        <v>112</v>
      </c>
      <c r="D141" s="11" t="s">
        <v>259</v>
      </c>
      <c r="E141" s="9">
        <v>1</v>
      </c>
      <c r="F141" s="32">
        <v>0.23</v>
      </c>
      <c r="G141" s="13"/>
      <c r="H141" s="13">
        <f t="shared" si="18"/>
        <v>0</v>
      </c>
      <c r="I141" s="13">
        <f t="shared" si="19"/>
        <v>0</v>
      </c>
      <c r="J141" s="13">
        <f t="shared" si="20"/>
        <v>0</v>
      </c>
    </row>
    <row r="142" spans="1:10" ht="25.5" x14ac:dyDescent="0.25">
      <c r="A142" s="45">
        <v>46</v>
      </c>
      <c r="B142" s="16" t="s">
        <v>118</v>
      </c>
      <c r="C142" s="9" t="s">
        <v>96</v>
      </c>
      <c r="D142" s="11" t="s">
        <v>261</v>
      </c>
      <c r="E142" s="9">
        <v>4</v>
      </c>
      <c r="F142" s="32">
        <v>0.23</v>
      </c>
      <c r="G142" s="13"/>
      <c r="H142" s="13">
        <f t="shared" si="18"/>
        <v>0</v>
      </c>
      <c r="I142" s="13">
        <f t="shared" si="19"/>
        <v>0</v>
      </c>
      <c r="J142" s="13">
        <f t="shared" si="20"/>
        <v>0</v>
      </c>
    </row>
    <row r="143" spans="1:10" ht="25.5" x14ac:dyDescent="0.25">
      <c r="A143" s="45">
        <v>47</v>
      </c>
      <c r="B143" s="16" t="s">
        <v>118</v>
      </c>
      <c r="C143" s="9" t="s">
        <v>30</v>
      </c>
      <c r="D143" s="11" t="s">
        <v>260</v>
      </c>
      <c r="E143" s="9">
        <v>1</v>
      </c>
      <c r="F143" s="32">
        <v>0.23</v>
      </c>
      <c r="G143" s="13"/>
      <c r="H143" s="13">
        <f t="shared" si="18"/>
        <v>0</v>
      </c>
      <c r="I143" s="13">
        <f t="shared" si="19"/>
        <v>0</v>
      </c>
      <c r="J143" s="13">
        <f t="shared" si="20"/>
        <v>0</v>
      </c>
    </row>
    <row r="144" spans="1:10" ht="25.5" x14ac:dyDescent="0.25">
      <c r="A144" s="45">
        <v>48</v>
      </c>
      <c r="B144" s="16" t="s">
        <v>119</v>
      </c>
      <c r="C144" s="9" t="s">
        <v>100</v>
      </c>
      <c r="D144" s="11" t="s">
        <v>259</v>
      </c>
      <c r="E144" s="9">
        <v>2</v>
      </c>
      <c r="F144" s="32">
        <v>0.23</v>
      </c>
      <c r="G144" s="13"/>
      <c r="H144" s="13">
        <f t="shared" si="18"/>
        <v>0</v>
      </c>
      <c r="I144" s="13">
        <f t="shared" si="19"/>
        <v>0</v>
      </c>
      <c r="J144" s="13">
        <f t="shared" si="20"/>
        <v>0</v>
      </c>
    </row>
    <row r="145" spans="1:10" ht="25.5" x14ac:dyDescent="0.25">
      <c r="A145" s="45">
        <v>49</v>
      </c>
      <c r="B145" s="16" t="s">
        <v>119</v>
      </c>
      <c r="C145" s="9" t="s">
        <v>30</v>
      </c>
      <c r="D145" s="11" t="s">
        <v>260</v>
      </c>
      <c r="E145" s="9">
        <v>2</v>
      </c>
      <c r="F145" s="32">
        <v>0.23</v>
      </c>
      <c r="G145" s="13"/>
      <c r="H145" s="13">
        <f t="shared" si="18"/>
        <v>0</v>
      </c>
      <c r="I145" s="13">
        <f t="shared" si="19"/>
        <v>0</v>
      </c>
      <c r="J145" s="13">
        <f t="shared" si="20"/>
        <v>0</v>
      </c>
    </row>
    <row r="146" spans="1:10" ht="25.5" x14ac:dyDescent="0.25">
      <c r="A146" s="45">
        <v>50</v>
      </c>
      <c r="B146" s="8" t="s">
        <v>119</v>
      </c>
      <c r="C146" s="11" t="s">
        <v>98</v>
      </c>
      <c r="D146" s="11" t="s">
        <v>259</v>
      </c>
      <c r="E146" s="11">
        <v>1</v>
      </c>
      <c r="F146" s="34">
        <v>0.23</v>
      </c>
      <c r="G146" s="35"/>
      <c r="H146" s="35">
        <f t="shared" si="18"/>
        <v>0</v>
      </c>
      <c r="I146" s="35">
        <f t="shared" si="19"/>
        <v>0</v>
      </c>
      <c r="J146" s="35">
        <f t="shared" si="20"/>
        <v>0</v>
      </c>
    </row>
    <row r="147" spans="1:10" x14ac:dyDescent="0.25">
      <c r="A147" s="45">
        <v>51</v>
      </c>
      <c r="B147" s="16" t="s">
        <v>119</v>
      </c>
      <c r="C147" s="9" t="s">
        <v>99</v>
      </c>
      <c r="D147" s="11" t="s">
        <v>259</v>
      </c>
      <c r="E147" s="9">
        <v>1</v>
      </c>
      <c r="F147" s="32">
        <v>0.23</v>
      </c>
      <c r="G147" s="13"/>
      <c r="H147" s="13">
        <f t="shared" si="18"/>
        <v>0</v>
      </c>
      <c r="I147" s="13">
        <f t="shared" si="19"/>
        <v>0</v>
      </c>
      <c r="J147" s="13">
        <f t="shared" si="20"/>
        <v>0</v>
      </c>
    </row>
    <row r="148" spans="1:10" x14ac:dyDescent="0.25">
      <c r="A148" s="45">
        <v>52</v>
      </c>
      <c r="B148" s="16" t="s">
        <v>120</v>
      </c>
      <c r="C148" s="9" t="s">
        <v>121</v>
      </c>
      <c r="D148" s="11" t="s">
        <v>259</v>
      </c>
      <c r="E148" s="9">
        <v>1</v>
      </c>
      <c r="F148" s="32">
        <v>0.23</v>
      </c>
      <c r="G148" s="13"/>
      <c r="H148" s="13">
        <f t="shared" si="18"/>
        <v>0</v>
      </c>
      <c r="I148" s="13">
        <f t="shared" si="19"/>
        <v>0</v>
      </c>
      <c r="J148" s="13">
        <f t="shared" si="20"/>
        <v>0</v>
      </c>
    </row>
    <row r="149" spans="1:10" ht="25.5" x14ac:dyDescent="0.25">
      <c r="A149" s="45">
        <v>53</v>
      </c>
      <c r="B149" s="16" t="s">
        <v>120</v>
      </c>
      <c r="C149" s="9" t="s">
        <v>102</v>
      </c>
      <c r="D149" s="11" t="s">
        <v>269</v>
      </c>
      <c r="E149" s="9">
        <v>1</v>
      </c>
      <c r="F149" s="32">
        <v>0.23</v>
      </c>
      <c r="G149" s="13"/>
      <c r="H149" s="13">
        <f t="shared" si="18"/>
        <v>0</v>
      </c>
      <c r="I149" s="13">
        <f t="shared" si="19"/>
        <v>0</v>
      </c>
      <c r="J149" s="13">
        <f t="shared" si="20"/>
        <v>0</v>
      </c>
    </row>
    <row r="150" spans="1:10" ht="38.25" x14ac:dyDescent="0.25">
      <c r="A150" s="45">
        <v>54</v>
      </c>
      <c r="B150" s="16" t="s">
        <v>120</v>
      </c>
      <c r="C150" s="9" t="s">
        <v>103</v>
      </c>
      <c r="D150" s="11" t="s">
        <v>262</v>
      </c>
      <c r="E150" s="9">
        <v>2</v>
      </c>
      <c r="F150" s="32">
        <v>0.23</v>
      </c>
      <c r="G150" s="13"/>
      <c r="H150" s="13">
        <f t="shared" si="18"/>
        <v>0</v>
      </c>
      <c r="I150" s="13">
        <f t="shared" si="19"/>
        <v>0</v>
      </c>
      <c r="J150" s="13">
        <f t="shared" si="20"/>
        <v>0</v>
      </c>
    </row>
    <row r="151" spans="1:10" ht="25.5" x14ac:dyDescent="0.25">
      <c r="A151" s="45">
        <v>55</v>
      </c>
      <c r="B151" s="16" t="s">
        <v>120</v>
      </c>
      <c r="C151" s="9" t="s">
        <v>104</v>
      </c>
      <c r="D151" s="11" t="s">
        <v>263</v>
      </c>
      <c r="E151" s="22">
        <v>2</v>
      </c>
      <c r="F151" s="32">
        <v>0.23</v>
      </c>
      <c r="G151" s="13"/>
      <c r="H151" s="13">
        <f t="shared" si="18"/>
        <v>0</v>
      </c>
      <c r="I151" s="13">
        <f t="shared" si="19"/>
        <v>0</v>
      </c>
      <c r="J151" s="13">
        <f t="shared" si="20"/>
        <v>0</v>
      </c>
    </row>
    <row r="152" spans="1:10" ht="25.5" x14ac:dyDescent="0.25">
      <c r="A152" s="45">
        <v>56</v>
      </c>
      <c r="B152" s="16" t="s">
        <v>120</v>
      </c>
      <c r="C152" s="11" t="s">
        <v>94</v>
      </c>
      <c r="D152" s="11" t="s">
        <v>259</v>
      </c>
      <c r="E152" s="9">
        <v>3</v>
      </c>
      <c r="F152" s="32">
        <v>0.23</v>
      </c>
      <c r="G152" s="13"/>
      <c r="H152" s="13">
        <f t="shared" si="18"/>
        <v>0</v>
      </c>
      <c r="I152" s="13">
        <f t="shared" si="19"/>
        <v>0</v>
      </c>
      <c r="J152" s="13">
        <f t="shared" si="20"/>
        <v>0</v>
      </c>
    </row>
    <row r="153" spans="1:10" ht="25.5" x14ac:dyDescent="0.25">
      <c r="A153" s="45">
        <v>57</v>
      </c>
      <c r="B153" s="16" t="s">
        <v>120</v>
      </c>
      <c r="C153" s="9" t="s">
        <v>105</v>
      </c>
      <c r="D153" s="11" t="s">
        <v>264</v>
      </c>
      <c r="E153" s="9">
        <v>2</v>
      </c>
      <c r="F153" s="32">
        <v>0.23</v>
      </c>
      <c r="G153" s="13"/>
      <c r="H153" s="13">
        <f t="shared" si="18"/>
        <v>0</v>
      </c>
      <c r="I153" s="13">
        <f t="shared" si="19"/>
        <v>0</v>
      </c>
      <c r="J153" s="13">
        <f t="shared" si="20"/>
        <v>0</v>
      </c>
    </row>
    <row r="154" spans="1:10" ht="25.5" x14ac:dyDescent="0.25">
      <c r="A154" s="45">
        <v>58</v>
      </c>
      <c r="B154" s="16" t="s">
        <v>122</v>
      </c>
      <c r="C154" s="9" t="s">
        <v>107</v>
      </c>
      <c r="D154" s="11" t="s">
        <v>265</v>
      </c>
      <c r="E154" s="9">
        <v>2</v>
      </c>
      <c r="F154" s="32">
        <v>0.23</v>
      </c>
      <c r="G154" s="13"/>
      <c r="H154" s="13">
        <f t="shared" si="18"/>
        <v>0</v>
      </c>
      <c r="I154" s="13">
        <f t="shared" si="19"/>
        <v>0</v>
      </c>
      <c r="J154" s="13">
        <f t="shared" si="20"/>
        <v>0</v>
      </c>
    </row>
    <row r="155" spans="1:10" ht="25.5" x14ac:dyDescent="0.25">
      <c r="A155" s="45">
        <v>59</v>
      </c>
      <c r="B155" s="16" t="s">
        <v>123</v>
      </c>
      <c r="C155" s="9" t="s">
        <v>96</v>
      </c>
      <c r="D155" s="11" t="s">
        <v>270</v>
      </c>
      <c r="E155" s="9">
        <v>4</v>
      </c>
      <c r="F155" s="32">
        <v>0.23</v>
      </c>
      <c r="G155" s="13"/>
      <c r="H155" s="13">
        <f t="shared" si="18"/>
        <v>0</v>
      </c>
      <c r="I155" s="13">
        <f t="shared" si="19"/>
        <v>0</v>
      </c>
      <c r="J155" s="13">
        <f t="shared" si="20"/>
        <v>0</v>
      </c>
    </row>
    <row r="156" spans="1:10" ht="25.5" x14ac:dyDescent="0.25">
      <c r="A156" s="45">
        <v>60</v>
      </c>
      <c r="B156" s="16" t="s">
        <v>123</v>
      </c>
      <c r="C156" s="9" t="s">
        <v>30</v>
      </c>
      <c r="D156" s="11" t="s">
        <v>260</v>
      </c>
      <c r="E156" s="9">
        <v>1</v>
      </c>
      <c r="F156" s="32">
        <v>0.23</v>
      </c>
      <c r="G156" s="13"/>
      <c r="H156" s="13">
        <f t="shared" si="18"/>
        <v>0</v>
      </c>
      <c r="I156" s="13">
        <f t="shared" si="19"/>
        <v>0</v>
      </c>
      <c r="J156" s="13">
        <f t="shared" si="20"/>
        <v>0</v>
      </c>
    </row>
    <row r="157" spans="1:10" ht="25.5" x14ac:dyDescent="0.25">
      <c r="A157" s="45">
        <v>61</v>
      </c>
      <c r="B157" s="16" t="s">
        <v>124</v>
      </c>
      <c r="C157" s="9" t="s">
        <v>100</v>
      </c>
      <c r="D157" s="11" t="s">
        <v>259</v>
      </c>
      <c r="E157" s="9">
        <v>2</v>
      </c>
      <c r="F157" s="32">
        <v>0.23</v>
      </c>
      <c r="G157" s="13"/>
      <c r="H157" s="13">
        <f t="shared" si="18"/>
        <v>0</v>
      </c>
      <c r="I157" s="13">
        <f t="shared" si="19"/>
        <v>0</v>
      </c>
      <c r="J157" s="13">
        <f t="shared" si="20"/>
        <v>0</v>
      </c>
    </row>
    <row r="158" spans="1:10" ht="25.5" x14ac:dyDescent="0.25">
      <c r="A158" s="45">
        <v>62</v>
      </c>
      <c r="B158" s="16" t="s">
        <v>124</v>
      </c>
      <c r="C158" s="9" t="s">
        <v>30</v>
      </c>
      <c r="D158" s="11" t="s">
        <v>260</v>
      </c>
      <c r="E158" s="9">
        <v>2</v>
      </c>
      <c r="F158" s="32">
        <v>0.23</v>
      </c>
      <c r="G158" s="13"/>
      <c r="H158" s="13">
        <f t="shared" si="18"/>
        <v>0</v>
      </c>
      <c r="I158" s="13">
        <f t="shared" si="19"/>
        <v>0</v>
      </c>
      <c r="J158" s="13">
        <f t="shared" si="20"/>
        <v>0</v>
      </c>
    </row>
    <row r="159" spans="1:10" x14ac:dyDescent="0.25">
      <c r="A159" s="45">
        <v>63</v>
      </c>
      <c r="B159" s="16" t="s">
        <v>124</v>
      </c>
      <c r="C159" s="9" t="s">
        <v>99</v>
      </c>
      <c r="D159" s="11" t="s">
        <v>259</v>
      </c>
      <c r="E159" s="9">
        <v>1</v>
      </c>
      <c r="F159" s="32">
        <v>0.23</v>
      </c>
      <c r="G159" s="13"/>
      <c r="H159" s="13">
        <f t="shared" si="18"/>
        <v>0</v>
      </c>
      <c r="I159" s="13">
        <f t="shared" si="19"/>
        <v>0</v>
      </c>
      <c r="J159" s="13">
        <f t="shared" si="20"/>
        <v>0</v>
      </c>
    </row>
    <row r="160" spans="1:10" ht="25.5" x14ac:dyDescent="0.25">
      <c r="A160" s="45">
        <v>64</v>
      </c>
      <c r="B160" s="16" t="s">
        <v>125</v>
      </c>
      <c r="C160" s="11" t="s">
        <v>94</v>
      </c>
      <c r="D160" s="11" t="s">
        <v>259</v>
      </c>
      <c r="E160" s="9">
        <v>2</v>
      </c>
      <c r="F160" s="32">
        <v>0.23</v>
      </c>
      <c r="G160" s="13"/>
      <c r="H160" s="13">
        <f t="shared" si="18"/>
        <v>0</v>
      </c>
      <c r="I160" s="13">
        <f t="shared" si="19"/>
        <v>0</v>
      </c>
      <c r="J160" s="13">
        <f t="shared" si="20"/>
        <v>0</v>
      </c>
    </row>
    <row r="161" spans="1:10" ht="25.5" x14ac:dyDescent="0.25">
      <c r="A161" s="45">
        <v>65</v>
      </c>
      <c r="B161" s="16" t="s">
        <v>125</v>
      </c>
      <c r="C161" s="9" t="s">
        <v>104</v>
      </c>
      <c r="D161" s="11" t="s">
        <v>271</v>
      </c>
      <c r="E161" s="22">
        <v>2</v>
      </c>
      <c r="F161" s="32">
        <v>0.23</v>
      </c>
      <c r="G161" s="13"/>
      <c r="H161" s="13">
        <f t="shared" si="18"/>
        <v>0</v>
      </c>
      <c r="I161" s="13">
        <f t="shared" si="19"/>
        <v>0</v>
      </c>
      <c r="J161" s="13">
        <f t="shared" si="20"/>
        <v>0</v>
      </c>
    </row>
    <row r="162" spans="1:10" ht="38.25" x14ac:dyDescent="0.25">
      <c r="A162" s="45">
        <v>66</v>
      </c>
      <c r="B162" s="16" t="s">
        <v>125</v>
      </c>
      <c r="C162" s="9" t="s">
        <v>103</v>
      </c>
      <c r="D162" s="11" t="s">
        <v>262</v>
      </c>
      <c r="E162" s="9">
        <v>2</v>
      </c>
      <c r="F162" s="32">
        <v>0.23</v>
      </c>
      <c r="G162" s="13"/>
      <c r="H162" s="13">
        <f t="shared" si="18"/>
        <v>0</v>
      </c>
      <c r="I162" s="13">
        <f t="shared" si="19"/>
        <v>0</v>
      </c>
      <c r="J162" s="13">
        <f t="shared" si="20"/>
        <v>0</v>
      </c>
    </row>
    <row r="163" spans="1:10" ht="25.5" x14ac:dyDescent="0.25">
      <c r="A163" s="45">
        <v>67</v>
      </c>
      <c r="B163" s="16" t="s">
        <v>125</v>
      </c>
      <c r="C163" s="9" t="s">
        <v>105</v>
      </c>
      <c r="D163" s="11" t="s">
        <v>264</v>
      </c>
      <c r="E163" s="9">
        <v>2</v>
      </c>
      <c r="F163" s="32">
        <v>0.23</v>
      </c>
      <c r="G163" s="13"/>
      <c r="H163" s="13">
        <f t="shared" si="18"/>
        <v>0</v>
      </c>
      <c r="I163" s="13">
        <f t="shared" si="19"/>
        <v>0</v>
      </c>
      <c r="J163" s="13">
        <f t="shared" si="20"/>
        <v>0</v>
      </c>
    </row>
    <row r="164" spans="1:10" ht="25.5" x14ac:dyDescent="0.25">
      <c r="A164" s="45">
        <v>68</v>
      </c>
      <c r="B164" s="16" t="s">
        <v>125</v>
      </c>
      <c r="C164" s="11" t="s">
        <v>94</v>
      </c>
      <c r="D164" s="11" t="s">
        <v>259</v>
      </c>
      <c r="E164" s="9">
        <v>1</v>
      </c>
      <c r="F164" s="32">
        <v>0.23</v>
      </c>
      <c r="G164" s="13"/>
      <c r="H164" s="13">
        <f t="shared" si="18"/>
        <v>0</v>
      </c>
      <c r="I164" s="13">
        <f t="shared" si="19"/>
        <v>0</v>
      </c>
      <c r="J164" s="13">
        <f t="shared" si="20"/>
        <v>0</v>
      </c>
    </row>
    <row r="165" spans="1:10" ht="25.5" x14ac:dyDescent="0.25">
      <c r="A165" s="45">
        <v>69</v>
      </c>
      <c r="B165" s="16" t="s">
        <v>126</v>
      </c>
      <c r="C165" s="9" t="s">
        <v>107</v>
      </c>
      <c r="D165" s="11" t="s">
        <v>265</v>
      </c>
      <c r="E165" s="9">
        <v>2</v>
      </c>
      <c r="F165" s="32">
        <v>0.23</v>
      </c>
      <c r="G165" s="13"/>
      <c r="H165" s="13">
        <f t="shared" si="18"/>
        <v>0</v>
      </c>
      <c r="I165" s="13">
        <f t="shared" si="19"/>
        <v>0</v>
      </c>
      <c r="J165" s="13">
        <f t="shared" si="20"/>
        <v>0</v>
      </c>
    </row>
    <row r="166" spans="1:10" x14ac:dyDescent="0.25">
      <c r="A166" s="45">
        <v>70</v>
      </c>
      <c r="B166" s="16" t="s">
        <v>127</v>
      </c>
      <c r="C166" s="9" t="s">
        <v>112</v>
      </c>
      <c r="D166" s="11" t="s">
        <v>259</v>
      </c>
      <c r="E166" s="9">
        <v>1</v>
      </c>
      <c r="F166" s="32">
        <v>0.23</v>
      </c>
      <c r="G166" s="13"/>
      <c r="H166" s="13">
        <f t="shared" si="18"/>
        <v>0</v>
      </c>
      <c r="I166" s="13">
        <f t="shared" si="19"/>
        <v>0</v>
      </c>
      <c r="J166" s="13">
        <f t="shared" si="20"/>
        <v>0</v>
      </c>
    </row>
    <row r="167" spans="1:10" ht="25.5" x14ac:dyDescent="0.25">
      <c r="A167" s="45">
        <v>71</v>
      </c>
      <c r="B167" s="16" t="s">
        <v>127</v>
      </c>
      <c r="C167" s="9" t="s">
        <v>52</v>
      </c>
      <c r="D167" s="11" t="s">
        <v>264</v>
      </c>
      <c r="E167" s="9">
        <v>1</v>
      </c>
      <c r="F167" s="32">
        <v>0.23</v>
      </c>
      <c r="G167" s="13"/>
      <c r="H167" s="13">
        <f t="shared" si="18"/>
        <v>0</v>
      </c>
      <c r="I167" s="13">
        <f t="shared" si="19"/>
        <v>0</v>
      </c>
      <c r="J167" s="13">
        <f t="shared" si="20"/>
        <v>0</v>
      </c>
    </row>
    <row r="168" spans="1:10" x14ac:dyDescent="0.25">
      <c r="A168" s="45">
        <v>72</v>
      </c>
      <c r="B168" s="16" t="s">
        <v>127</v>
      </c>
      <c r="C168" s="9" t="s">
        <v>71</v>
      </c>
      <c r="D168" s="11" t="s">
        <v>268</v>
      </c>
      <c r="E168" s="9">
        <v>1</v>
      </c>
      <c r="F168" s="32">
        <v>0.23</v>
      </c>
      <c r="G168" s="13"/>
      <c r="H168" s="13">
        <f t="shared" si="18"/>
        <v>0</v>
      </c>
      <c r="I168" s="13">
        <f t="shared" si="19"/>
        <v>0</v>
      </c>
      <c r="J168" s="13">
        <f t="shared" si="20"/>
        <v>0</v>
      </c>
    </row>
    <row r="169" spans="1:10" x14ac:dyDescent="0.25">
      <c r="A169" s="45">
        <v>73</v>
      </c>
      <c r="B169" s="16" t="s">
        <v>127</v>
      </c>
      <c r="C169" s="9" t="s">
        <v>128</v>
      </c>
      <c r="D169" s="11" t="s">
        <v>269</v>
      </c>
      <c r="E169" s="9">
        <v>1</v>
      </c>
      <c r="F169" s="32">
        <v>0.23</v>
      </c>
      <c r="G169" s="13"/>
      <c r="H169" s="13">
        <f t="shared" si="18"/>
        <v>0</v>
      </c>
      <c r="I169" s="13">
        <f t="shared" si="19"/>
        <v>0</v>
      </c>
      <c r="J169" s="13">
        <f t="shared" si="20"/>
        <v>0</v>
      </c>
    </row>
    <row r="170" spans="1:10" x14ac:dyDescent="0.25">
      <c r="A170" s="45">
        <v>74</v>
      </c>
      <c r="B170" s="16" t="s">
        <v>129</v>
      </c>
      <c r="C170" s="9" t="s">
        <v>71</v>
      </c>
      <c r="D170" s="11" t="s">
        <v>268</v>
      </c>
      <c r="E170" s="9">
        <v>1</v>
      </c>
      <c r="F170" s="32">
        <v>0.23</v>
      </c>
      <c r="G170" s="13"/>
      <c r="H170" s="13">
        <f t="shared" si="18"/>
        <v>0</v>
      </c>
      <c r="I170" s="13">
        <f t="shared" si="19"/>
        <v>0</v>
      </c>
      <c r="J170" s="13">
        <f t="shared" si="20"/>
        <v>0</v>
      </c>
    </row>
    <row r="171" spans="1:10" x14ac:dyDescent="0.25">
      <c r="A171" s="45">
        <v>75</v>
      </c>
      <c r="B171" s="16" t="s">
        <v>129</v>
      </c>
      <c r="C171" s="9" t="s">
        <v>128</v>
      </c>
      <c r="D171" s="11" t="s">
        <v>269</v>
      </c>
      <c r="E171" s="9">
        <v>1</v>
      </c>
      <c r="F171" s="32">
        <v>0.23</v>
      </c>
      <c r="G171" s="13"/>
      <c r="H171" s="13">
        <f t="shared" si="18"/>
        <v>0</v>
      </c>
      <c r="I171" s="13">
        <f t="shared" si="19"/>
        <v>0</v>
      </c>
      <c r="J171" s="13">
        <f t="shared" si="20"/>
        <v>0</v>
      </c>
    </row>
    <row r="172" spans="1:10" ht="25.5" x14ac:dyDescent="0.25">
      <c r="A172" s="45">
        <v>76</v>
      </c>
      <c r="B172" s="16" t="s">
        <v>129</v>
      </c>
      <c r="C172" s="9" t="s">
        <v>52</v>
      </c>
      <c r="D172" s="11" t="s">
        <v>264</v>
      </c>
      <c r="E172" s="9">
        <v>1</v>
      </c>
      <c r="F172" s="32">
        <v>0.23</v>
      </c>
      <c r="G172" s="13"/>
      <c r="H172" s="13">
        <f t="shared" ref="H172:H203" si="21">ROUND(G172*F172+G172,2)</f>
        <v>0</v>
      </c>
      <c r="I172" s="13">
        <f t="shared" ref="I172:I203" si="22">G172*E172</f>
        <v>0</v>
      </c>
      <c r="J172" s="13">
        <f t="shared" ref="J172:J203" si="23">H172*E172</f>
        <v>0</v>
      </c>
    </row>
    <row r="173" spans="1:10" x14ac:dyDescent="0.25">
      <c r="A173" s="45">
        <v>77</v>
      </c>
      <c r="B173" s="16" t="s">
        <v>129</v>
      </c>
      <c r="C173" s="9" t="s">
        <v>112</v>
      </c>
      <c r="D173" s="11" t="s">
        <v>259</v>
      </c>
      <c r="E173" s="9">
        <v>1</v>
      </c>
      <c r="F173" s="32">
        <v>0.23</v>
      </c>
      <c r="G173" s="13"/>
      <c r="H173" s="13">
        <f t="shared" si="21"/>
        <v>0</v>
      </c>
      <c r="I173" s="13">
        <f t="shared" si="22"/>
        <v>0</v>
      </c>
      <c r="J173" s="13">
        <f t="shared" si="23"/>
        <v>0</v>
      </c>
    </row>
    <row r="174" spans="1:10" x14ac:dyDescent="0.25">
      <c r="A174" s="45">
        <v>78</v>
      </c>
      <c r="B174" s="16" t="s">
        <v>130</v>
      </c>
      <c r="C174" s="9" t="s">
        <v>131</v>
      </c>
      <c r="D174" s="11" t="s">
        <v>272</v>
      </c>
      <c r="E174" s="9">
        <v>1</v>
      </c>
      <c r="F174" s="32">
        <v>0.23</v>
      </c>
      <c r="G174" s="13"/>
      <c r="H174" s="13">
        <f t="shared" si="21"/>
        <v>0</v>
      </c>
      <c r="I174" s="13">
        <f t="shared" si="22"/>
        <v>0</v>
      </c>
      <c r="J174" s="13">
        <f t="shared" si="23"/>
        <v>0</v>
      </c>
    </row>
    <row r="175" spans="1:10" x14ac:dyDescent="0.25">
      <c r="A175" s="45">
        <v>79</v>
      </c>
      <c r="B175" s="16" t="s">
        <v>130</v>
      </c>
      <c r="C175" s="9" t="s">
        <v>132</v>
      </c>
      <c r="D175" s="11" t="s">
        <v>266</v>
      </c>
      <c r="E175" s="9">
        <v>1</v>
      </c>
      <c r="F175" s="32">
        <v>0.23</v>
      </c>
      <c r="G175" s="13"/>
      <c r="H175" s="13">
        <f t="shared" si="21"/>
        <v>0</v>
      </c>
      <c r="I175" s="13">
        <f t="shared" si="22"/>
        <v>0</v>
      </c>
      <c r="J175" s="13">
        <f t="shared" si="23"/>
        <v>0</v>
      </c>
    </row>
    <row r="176" spans="1:10" x14ac:dyDescent="0.25">
      <c r="A176" s="45">
        <v>80</v>
      </c>
      <c r="B176" s="16" t="s">
        <v>130</v>
      </c>
      <c r="C176" s="36" t="s">
        <v>110</v>
      </c>
      <c r="D176" s="11" t="s">
        <v>267</v>
      </c>
      <c r="E176" s="9">
        <v>1</v>
      </c>
      <c r="F176" s="32">
        <v>0.23</v>
      </c>
      <c r="G176" s="13"/>
      <c r="H176" s="13">
        <f t="shared" si="21"/>
        <v>0</v>
      </c>
      <c r="I176" s="13">
        <f t="shared" si="22"/>
        <v>0</v>
      </c>
      <c r="J176" s="13">
        <f t="shared" si="23"/>
        <v>0</v>
      </c>
    </row>
    <row r="177" spans="1:10" x14ac:dyDescent="0.25">
      <c r="A177" s="45">
        <v>81</v>
      </c>
      <c r="B177" s="16" t="s">
        <v>133</v>
      </c>
      <c r="C177" s="9" t="s">
        <v>19</v>
      </c>
      <c r="D177" s="11" t="s">
        <v>257</v>
      </c>
      <c r="E177" s="9">
        <v>1</v>
      </c>
      <c r="F177" s="32">
        <v>0.23</v>
      </c>
      <c r="G177" s="13"/>
      <c r="H177" s="13">
        <f t="shared" si="21"/>
        <v>0</v>
      </c>
      <c r="I177" s="13">
        <f t="shared" si="22"/>
        <v>0</v>
      </c>
      <c r="J177" s="13">
        <f t="shared" si="23"/>
        <v>0</v>
      </c>
    </row>
    <row r="178" spans="1:10" x14ac:dyDescent="0.25">
      <c r="A178" s="45">
        <v>82</v>
      </c>
      <c r="B178" s="16" t="s">
        <v>133</v>
      </c>
      <c r="C178" s="9" t="s">
        <v>134</v>
      </c>
      <c r="D178" s="11" t="s">
        <v>257</v>
      </c>
      <c r="E178" s="9">
        <v>1</v>
      </c>
      <c r="F178" s="32">
        <v>0.23</v>
      </c>
      <c r="G178" s="13"/>
      <c r="H178" s="13">
        <f t="shared" si="21"/>
        <v>0</v>
      </c>
      <c r="I178" s="13">
        <f t="shared" si="22"/>
        <v>0</v>
      </c>
      <c r="J178" s="13">
        <f t="shared" si="23"/>
        <v>0</v>
      </c>
    </row>
    <row r="179" spans="1:10" ht="25.5" x14ac:dyDescent="0.25">
      <c r="A179" s="45">
        <v>83</v>
      </c>
      <c r="B179" s="16" t="s">
        <v>133</v>
      </c>
      <c r="C179" s="9" t="s">
        <v>18</v>
      </c>
      <c r="D179" s="11" t="s">
        <v>257</v>
      </c>
      <c r="E179" s="9">
        <v>2</v>
      </c>
      <c r="F179" s="32">
        <v>0.23</v>
      </c>
      <c r="G179" s="13"/>
      <c r="H179" s="13">
        <f t="shared" si="21"/>
        <v>0</v>
      </c>
      <c r="I179" s="13">
        <f t="shared" si="22"/>
        <v>0</v>
      </c>
      <c r="J179" s="13">
        <f t="shared" si="23"/>
        <v>0</v>
      </c>
    </row>
    <row r="180" spans="1:10" x14ac:dyDescent="0.25">
      <c r="A180" s="45">
        <v>84</v>
      </c>
      <c r="B180" s="16" t="s">
        <v>133</v>
      </c>
      <c r="C180" s="9" t="s">
        <v>12</v>
      </c>
      <c r="D180" s="11" t="s">
        <v>258</v>
      </c>
      <c r="E180" s="9">
        <v>2</v>
      </c>
      <c r="F180" s="32">
        <v>0.23</v>
      </c>
      <c r="G180" s="13"/>
      <c r="H180" s="13">
        <f t="shared" si="21"/>
        <v>0</v>
      </c>
      <c r="I180" s="13">
        <f t="shared" si="22"/>
        <v>0</v>
      </c>
      <c r="J180" s="13">
        <f t="shared" si="23"/>
        <v>0</v>
      </c>
    </row>
    <row r="181" spans="1:10" x14ac:dyDescent="0.25">
      <c r="A181" s="45">
        <v>85</v>
      </c>
      <c r="B181" s="16" t="s">
        <v>133</v>
      </c>
      <c r="C181" s="9" t="s">
        <v>10</v>
      </c>
      <c r="D181" s="11" t="s">
        <v>257</v>
      </c>
      <c r="E181" s="9">
        <v>1</v>
      </c>
      <c r="F181" s="32">
        <v>0.23</v>
      </c>
      <c r="G181" s="13"/>
      <c r="H181" s="13">
        <f t="shared" si="21"/>
        <v>0</v>
      </c>
      <c r="I181" s="13">
        <f t="shared" si="22"/>
        <v>0</v>
      </c>
      <c r="J181" s="13">
        <f t="shared" si="23"/>
        <v>0</v>
      </c>
    </row>
    <row r="182" spans="1:10" x14ac:dyDescent="0.25">
      <c r="A182" s="45">
        <v>86</v>
      </c>
      <c r="B182" s="16" t="s">
        <v>133</v>
      </c>
      <c r="C182" s="9" t="s">
        <v>135</v>
      </c>
      <c r="D182" s="11" t="s">
        <v>257</v>
      </c>
      <c r="E182" s="9">
        <v>2</v>
      </c>
      <c r="F182" s="32">
        <v>0.23</v>
      </c>
      <c r="G182" s="13"/>
      <c r="H182" s="13">
        <f t="shared" si="21"/>
        <v>0</v>
      </c>
      <c r="I182" s="13">
        <f t="shared" si="22"/>
        <v>0</v>
      </c>
      <c r="J182" s="13">
        <f t="shared" si="23"/>
        <v>0</v>
      </c>
    </row>
    <row r="183" spans="1:10" ht="25.5" x14ac:dyDescent="0.25">
      <c r="A183" s="45">
        <v>87</v>
      </c>
      <c r="B183" s="16" t="s">
        <v>133</v>
      </c>
      <c r="C183" s="9" t="s">
        <v>30</v>
      </c>
      <c r="D183" s="11" t="s">
        <v>260</v>
      </c>
      <c r="E183" s="9">
        <v>1</v>
      </c>
      <c r="F183" s="32">
        <v>0.23</v>
      </c>
      <c r="G183" s="13"/>
      <c r="H183" s="13">
        <f t="shared" si="21"/>
        <v>0</v>
      </c>
      <c r="I183" s="13">
        <f t="shared" si="22"/>
        <v>0</v>
      </c>
      <c r="J183" s="13">
        <f t="shared" si="23"/>
        <v>0</v>
      </c>
    </row>
    <row r="184" spans="1:10" x14ac:dyDescent="0.25">
      <c r="A184" s="45">
        <v>88</v>
      </c>
      <c r="B184" s="16" t="s">
        <v>136</v>
      </c>
      <c r="C184" s="9" t="s">
        <v>137</v>
      </c>
      <c r="D184" s="11" t="s">
        <v>273</v>
      </c>
      <c r="E184" s="9">
        <v>5</v>
      </c>
      <c r="F184" s="32">
        <v>0.23</v>
      </c>
      <c r="G184" s="13"/>
      <c r="H184" s="13">
        <f t="shared" si="21"/>
        <v>0</v>
      </c>
      <c r="I184" s="13">
        <f t="shared" si="22"/>
        <v>0</v>
      </c>
      <c r="J184" s="13">
        <f t="shared" si="23"/>
        <v>0</v>
      </c>
    </row>
    <row r="185" spans="1:10" ht="25.5" x14ac:dyDescent="0.25">
      <c r="A185" s="45">
        <v>89</v>
      </c>
      <c r="B185" s="16" t="s">
        <v>136</v>
      </c>
      <c r="C185" s="9" t="s">
        <v>138</v>
      </c>
      <c r="D185" s="11" t="s">
        <v>259</v>
      </c>
      <c r="E185" s="47">
        <v>6</v>
      </c>
      <c r="F185" s="32">
        <v>0.23</v>
      </c>
      <c r="G185" s="13"/>
      <c r="H185" s="13">
        <f t="shared" si="21"/>
        <v>0</v>
      </c>
      <c r="I185" s="13">
        <f t="shared" si="22"/>
        <v>0</v>
      </c>
      <c r="J185" s="13">
        <f t="shared" si="23"/>
        <v>0</v>
      </c>
    </row>
    <row r="186" spans="1:10" x14ac:dyDescent="0.25">
      <c r="A186" s="45">
        <v>90</v>
      </c>
      <c r="B186" s="16" t="s">
        <v>136</v>
      </c>
      <c r="C186" s="9" t="s">
        <v>71</v>
      </c>
      <c r="D186" s="11" t="s">
        <v>268</v>
      </c>
      <c r="E186" s="9">
        <v>2</v>
      </c>
      <c r="F186" s="32">
        <v>0.23</v>
      </c>
      <c r="G186" s="13"/>
      <c r="H186" s="13">
        <f t="shared" si="21"/>
        <v>0</v>
      </c>
      <c r="I186" s="13">
        <f t="shared" si="22"/>
        <v>0</v>
      </c>
      <c r="J186" s="13">
        <f t="shared" si="23"/>
        <v>0</v>
      </c>
    </row>
    <row r="187" spans="1:10" x14ac:dyDescent="0.25">
      <c r="A187" s="45">
        <v>91</v>
      </c>
      <c r="B187" s="16" t="s">
        <v>136</v>
      </c>
      <c r="C187" s="9" t="s">
        <v>131</v>
      </c>
      <c r="D187" s="11" t="s">
        <v>274</v>
      </c>
      <c r="E187" s="9">
        <v>1</v>
      </c>
      <c r="F187" s="32">
        <v>0.23</v>
      </c>
      <c r="G187" s="13"/>
      <c r="H187" s="13">
        <f t="shared" si="21"/>
        <v>0</v>
      </c>
      <c r="I187" s="13">
        <f t="shared" si="22"/>
        <v>0</v>
      </c>
      <c r="J187" s="13">
        <f t="shared" si="23"/>
        <v>0</v>
      </c>
    </row>
    <row r="188" spans="1:10" x14ac:dyDescent="0.25">
      <c r="A188" s="45">
        <v>92</v>
      </c>
      <c r="B188" s="16" t="s">
        <v>136</v>
      </c>
      <c r="C188" s="9" t="s">
        <v>137</v>
      </c>
      <c r="D188" s="11" t="s">
        <v>273</v>
      </c>
      <c r="E188" s="9">
        <v>4</v>
      </c>
      <c r="F188" s="32">
        <v>0.23</v>
      </c>
      <c r="G188" s="13"/>
      <c r="H188" s="13">
        <f t="shared" si="21"/>
        <v>0</v>
      </c>
      <c r="I188" s="13">
        <f t="shared" si="22"/>
        <v>0</v>
      </c>
      <c r="J188" s="13">
        <f t="shared" si="23"/>
        <v>0</v>
      </c>
    </row>
    <row r="189" spans="1:10" x14ac:dyDescent="0.25">
      <c r="A189" s="45">
        <v>93</v>
      </c>
      <c r="B189" s="16" t="s">
        <v>136</v>
      </c>
      <c r="C189" s="9" t="s">
        <v>139</v>
      </c>
      <c r="D189" s="11" t="s">
        <v>275</v>
      </c>
      <c r="E189" s="9">
        <v>1</v>
      </c>
      <c r="F189" s="32">
        <v>0.23</v>
      </c>
      <c r="G189" s="13"/>
      <c r="H189" s="13">
        <f t="shared" si="21"/>
        <v>0</v>
      </c>
      <c r="I189" s="13">
        <f t="shared" si="22"/>
        <v>0</v>
      </c>
      <c r="J189" s="13">
        <f t="shared" si="23"/>
        <v>0</v>
      </c>
    </row>
    <row r="190" spans="1:10" x14ac:dyDescent="0.25">
      <c r="A190" s="45">
        <v>94</v>
      </c>
      <c r="B190" s="16" t="s">
        <v>140</v>
      </c>
      <c r="C190" s="9" t="s">
        <v>137</v>
      </c>
      <c r="D190" s="11" t="s">
        <v>273</v>
      </c>
      <c r="E190" s="9">
        <v>1</v>
      </c>
      <c r="F190" s="32">
        <v>0.23</v>
      </c>
      <c r="G190" s="13"/>
      <c r="H190" s="13">
        <f t="shared" si="21"/>
        <v>0</v>
      </c>
      <c r="I190" s="13">
        <f t="shared" si="22"/>
        <v>0</v>
      </c>
      <c r="J190" s="13">
        <f t="shared" si="23"/>
        <v>0</v>
      </c>
    </row>
    <row r="191" spans="1:10" x14ac:dyDescent="0.25">
      <c r="A191" s="45">
        <v>95</v>
      </c>
      <c r="B191" s="16" t="s">
        <v>140</v>
      </c>
      <c r="C191" s="9" t="s">
        <v>71</v>
      </c>
      <c r="D191" s="11" t="s">
        <v>268</v>
      </c>
      <c r="E191" s="9">
        <v>2</v>
      </c>
      <c r="F191" s="32">
        <v>0.23</v>
      </c>
      <c r="G191" s="13"/>
      <c r="H191" s="13">
        <f t="shared" si="21"/>
        <v>0</v>
      </c>
      <c r="I191" s="13">
        <f t="shared" si="22"/>
        <v>0</v>
      </c>
      <c r="J191" s="13">
        <f t="shared" si="23"/>
        <v>0</v>
      </c>
    </row>
    <row r="192" spans="1:10" x14ac:dyDescent="0.25">
      <c r="A192" s="45">
        <v>96</v>
      </c>
      <c r="B192" s="16" t="s">
        <v>140</v>
      </c>
      <c r="C192" s="9" t="s">
        <v>14</v>
      </c>
      <c r="D192" s="9" t="s">
        <v>257</v>
      </c>
      <c r="E192" s="9">
        <v>4</v>
      </c>
      <c r="F192" s="32">
        <v>0.23</v>
      </c>
      <c r="G192" s="13"/>
      <c r="H192" s="13">
        <f t="shared" si="21"/>
        <v>0</v>
      </c>
      <c r="I192" s="13">
        <f t="shared" si="22"/>
        <v>0</v>
      </c>
      <c r="J192" s="13">
        <f t="shared" si="23"/>
        <v>0</v>
      </c>
    </row>
    <row r="193" spans="1:10" ht="25.5" x14ac:dyDescent="0.25">
      <c r="A193" s="45">
        <v>97</v>
      </c>
      <c r="B193" s="16" t="s">
        <v>141</v>
      </c>
      <c r="C193" s="9" t="s">
        <v>142</v>
      </c>
      <c r="D193" s="11" t="s">
        <v>268</v>
      </c>
      <c r="E193" s="9">
        <v>8</v>
      </c>
      <c r="F193" s="32">
        <v>0.23</v>
      </c>
      <c r="G193" s="13"/>
      <c r="H193" s="13">
        <f t="shared" si="21"/>
        <v>0</v>
      </c>
      <c r="I193" s="13">
        <f t="shared" si="22"/>
        <v>0</v>
      </c>
      <c r="J193" s="13">
        <f t="shared" si="23"/>
        <v>0</v>
      </c>
    </row>
    <row r="194" spans="1:10" ht="25.5" x14ac:dyDescent="0.25">
      <c r="A194" s="45">
        <v>98</v>
      </c>
      <c r="B194" s="16" t="s">
        <v>143</v>
      </c>
      <c r="C194" s="9" t="s">
        <v>144</v>
      </c>
      <c r="D194" s="11" t="s">
        <v>257</v>
      </c>
      <c r="E194" s="9">
        <v>1</v>
      </c>
      <c r="F194" s="32">
        <v>0.23</v>
      </c>
      <c r="G194" s="13"/>
      <c r="H194" s="13">
        <f t="shared" si="21"/>
        <v>0</v>
      </c>
      <c r="I194" s="13">
        <f t="shared" si="22"/>
        <v>0</v>
      </c>
      <c r="J194" s="13">
        <f t="shared" si="23"/>
        <v>0</v>
      </c>
    </row>
    <row r="195" spans="1:10" ht="25.5" x14ac:dyDescent="0.25">
      <c r="A195" s="45">
        <v>99</v>
      </c>
      <c r="B195" s="16" t="s">
        <v>143</v>
      </c>
      <c r="C195" s="9" t="s">
        <v>30</v>
      </c>
      <c r="D195" s="11" t="s">
        <v>276</v>
      </c>
      <c r="E195" s="9">
        <v>1</v>
      </c>
      <c r="F195" s="32">
        <v>0.23</v>
      </c>
      <c r="G195" s="13"/>
      <c r="H195" s="13">
        <f t="shared" si="21"/>
        <v>0</v>
      </c>
      <c r="I195" s="13">
        <f t="shared" si="22"/>
        <v>0</v>
      </c>
      <c r="J195" s="13">
        <f t="shared" si="23"/>
        <v>0</v>
      </c>
    </row>
    <row r="196" spans="1:10" x14ac:dyDescent="0.25">
      <c r="A196" s="45">
        <v>100</v>
      </c>
      <c r="B196" s="16" t="s">
        <v>143</v>
      </c>
      <c r="C196" s="9" t="s">
        <v>14</v>
      </c>
      <c r="D196" s="11" t="s">
        <v>257</v>
      </c>
      <c r="E196" s="9">
        <v>1</v>
      </c>
      <c r="F196" s="32">
        <v>0.23</v>
      </c>
      <c r="G196" s="13"/>
      <c r="H196" s="13">
        <f t="shared" si="21"/>
        <v>0</v>
      </c>
      <c r="I196" s="13">
        <f t="shared" si="22"/>
        <v>0</v>
      </c>
      <c r="J196" s="13">
        <f t="shared" si="23"/>
        <v>0</v>
      </c>
    </row>
    <row r="197" spans="1:10" x14ac:dyDescent="0.25">
      <c r="A197" s="45">
        <v>101</v>
      </c>
      <c r="B197" s="16" t="s">
        <v>143</v>
      </c>
      <c r="C197" s="9" t="s">
        <v>145</v>
      </c>
      <c r="D197" s="11" t="s">
        <v>277</v>
      </c>
      <c r="E197" s="9">
        <v>1</v>
      </c>
      <c r="F197" s="32">
        <v>0.23</v>
      </c>
      <c r="G197" s="13"/>
      <c r="H197" s="13">
        <f t="shared" si="21"/>
        <v>0</v>
      </c>
      <c r="I197" s="13">
        <f t="shared" si="22"/>
        <v>0</v>
      </c>
      <c r="J197" s="13">
        <f t="shared" si="23"/>
        <v>0</v>
      </c>
    </row>
    <row r="198" spans="1:10" x14ac:dyDescent="0.25">
      <c r="A198" s="45">
        <v>102</v>
      </c>
      <c r="B198" s="46" t="s">
        <v>143</v>
      </c>
      <c r="C198" s="47" t="s">
        <v>12</v>
      </c>
      <c r="D198" s="47" t="s">
        <v>278</v>
      </c>
      <c r="E198" s="9">
        <v>5</v>
      </c>
      <c r="F198" s="32">
        <v>0.23</v>
      </c>
      <c r="G198" s="13"/>
      <c r="H198" s="13">
        <f t="shared" si="21"/>
        <v>0</v>
      </c>
      <c r="I198" s="13">
        <f t="shared" si="22"/>
        <v>0</v>
      </c>
      <c r="J198" s="13">
        <f t="shared" si="23"/>
        <v>0</v>
      </c>
    </row>
    <row r="199" spans="1:10" x14ac:dyDescent="0.25">
      <c r="A199" s="45">
        <v>103</v>
      </c>
      <c r="B199" s="46" t="s">
        <v>143</v>
      </c>
      <c r="C199" s="47" t="s">
        <v>146</v>
      </c>
      <c r="D199" s="47" t="s">
        <v>279</v>
      </c>
      <c r="E199" s="9">
        <v>2</v>
      </c>
      <c r="F199" s="32">
        <v>0.23</v>
      </c>
      <c r="G199" s="48"/>
      <c r="H199" s="48">
        <f t="shared" si="21"/>
        <v>0</v>
      </c>
      <c r="I199" s="13">
        <f t="shared" si="22"/>
        <v>0</v>
      </c>
      <c r="J199" s="13">
        <f t="shared" si="23"/>
        <v>0</v>
      </c>
    </row>
    <row r="200" spans="1:10" x14ac:dyDescent="0.25">
      <c r="A200" s="45">
        <v>104</v>
      </c>
      <c r="B200" s="46" t="s">
        <v>143</v>
      </c>
      <c r="C200" s="47" t="s">
        <v>14</v>
      </c>
      <c r="D200" s="47" t="s">
        <v>257</v>
      </c>
      <c r="E200" s="9">
        <v>3</v>
      </c>
      <c r="F200" s="32">
        <v>0.23</v>
      </c>
      <c r="G200" s="48"/>
      <c r="H200" s="48">
        <f t="shared" si="21"/>
        <v>0</v>
      </c>
      <c r="I200" s="13">
        <f t="shared" si="22"/>
        <v>0</v>
      </c>
      <c r="J200" s="13">
        <f t="shared" si="23"/>
        <v>0</v>
      </c>
    </row>
    <row r="201" spans="1:10" x14ac:dyDescent="0.25">
      <c r="A201" s="45">
        <v>105</v>
      </c>
      <c r="B201" s="46" t="s">
        <v>147</v>
      </c>
      <c r="C201" s="47" t="s">
        <v>148</v>
      </c>
      <c r="D201" s="47" t="s">
        <v>280</v>
      </c>
      <c r="E201" s="9">
        <v>1</v>
      </c>
      <c r="F201" s="32">
        <v>0.23</v>
      </c>
      <c r="G201" s="48"/>
      <c r="H201" s="48">
        <f t="shared" si="21"/>
        <v>0</v>
      </c>
      <c r="I201" s="13">
        <f t="shared" si="22"/>
        <v>0</v>
      </c>
      <c r="J201" s="13">
        <f t="shared" si="23"/>
        <v>0</v>
      </c>
    </row>
    <row r="202" spans="1:10" ht="25.5" x14ac:dyDescent="0.25">
      <c r="A202" s="45">
        <v>106</v>
      </c>
      <c r="B202" s="46" t="s">
        <v>147</v>
      </c>
      <c r="C202" s="47" t="s">
        <v>30</v>
      </c>
      <c r="D202" s="47" t="s">
        <v>260</v>
      </c>
      <c r="E202" s="9">
        <v>1</v>
      </c>
      <c r="F202" s="32">
        <v>0.23</v>
      </c>
      <c r="G202" s="13"/>
      <c r="H202" s="13">
        <f t="shared" si="21"/>
        <v>0</v>
      </c>
      <c r="I202" s="13">
        <f t="shared" si="22"/>
        <v>0</v>
      </c>
      <c r="J202" s="13">
        <f t="shared" si="23"/>
        <v>0</v>
      </c>
    </row>
    <row r="203" spans="1:10" x14ac:dyDescent="0.25">
      <c r="A203" s="45">
        <v>107</v>
      </c>
      <c r="B203" s="46" t="s">
        <v>147</v>
      </c>
      <c r="C203" s="47" t="s">
        <v>12</v>
      </c>
      <c r="D203" s="47" t="s">
        <v>258</v>
      </c>
      <c r="E203" s="9">
        <v>2</v>
      </c>
      <c r="F203" s="32">
        <v>0.23</v>
      </c>
      <c r="G203" s="13"/>
      <c r="H203" s="13">
        <f t="shared" si="21"/>
        <v>0</v>
      </c>
      <c r="I203" s="13">
        <f t="shared" si="22"/>
        <v>0</v>
      </c>
      <c r="J203" s="13">
        <f t="shared" si="23"/>
        <v>0</v>
      </c>
    </row>
    <row r="204" spans="1:10" x14ac:dyDescent="0.25">
      <c r="A204" s="45">
        <v>108</v>
      </c>
      <c r="B204" s="46" t="s">
        <v>147</v>
      </c>
      <c r="C204" s="47" t="s">
        <v>14</v>
      </c>
      <c r="D204" s="47" t="s">
        <v>257</v>
      </c>
      <c r="E204" s="11">
        <v>2</v>
      </c>
      <c r="F204" s="32">
        <v>0.23</v>
      </c>
      <c r="G204" s="13"/>
      <c r="H204" s="13">
        <f t="shared" ref="H204:H235" si="24">ROUND(G204*F204+G204,2)</f>
        <v>0</v>
      </c>
      <c r="I204" s="13">
        <f t="shared" ref="I204:I235" si="25">G204*E204</f>
        <v>0</v>
      </c>
      <c r="J204" s="13">
        <f t="shared" ref="J204:J235" si="26">H204*E204</f>
        <v>0</v>
      </c>
    </row>
    <row r="205" spans="1:10" x14ac:dyDescent="0.25">
      <c r="A205" s="45">
        <v>109</v>
      </c>
      <c r="B205" s="16" t="s">
        <v>149</v>
      </c>
      <c r="C205" s="9" t="s">
        <v>150</v>
      </c>
      <c r="D205" s="11" t="s">
        <v>281</v>
      </c>
      <c r="E205" s="9">
        <v>1</v>
      </c>
      <c r="F205" s="32">
        <v>0.23</v>
      </c>
      <c r="G205" s="13"/>
      <c r="H205" s="13">
        <f t="shared" si="24"/>
        <v>0</v>
      </c>
      <c r="I205" s="13">
        <f t="shared" si="25"/>
        <v>0</v>
      </c>
      <c r="J205" s="13">
        <f t="shared" si="26"/>
        <v>0</v>
      </c>
    </row>
    <row r="206" spans="1:10" x14ac:dyDescent="0.25">
      <c r="A206" s="45">
        <v>110</v>
      </c>
      <c r="B206" s="16" t="s">
        <v>149</v>
      </c>
      <c r="C206" s="9" t="s">
        <v>13</v>
      </c>
      <c r="D206" s="11" t="s">
        <v>282</v>
      </c>
      <c r="E206" s="9">
        <v>4</v>
      </c>
      <c r="F206" s="32">
        <v>0.23</v>
      </c>
      <c r="G206" s="13"/>
      <c r="H206" s="13">
        <f t="shared" si="24"/>
        <v>0</v>
      </c>
      <c r="I206" s="13">
        <f t="shared" si="25"/>
        <v>0</v>
      </c>
      <c r="J206" s="13">
        <f t="shared" si="26"/>
        <v>0</v>
      </c>
    </row>
    <row r="207" spans="1:10" x14ac:dyDescent="0.25">
      <c r="A207" s="45">
        <v>111</v>
      </c>
      <c r="B207" s="16" t="s">
        <v>149</v>
      </c>
      <c r="C207" s="9" t="s">
        <v>40</v>
      </c>
      <c r="D207" s="11" t="s">
        <v>257</v>
      </c>
      <c r="E207" s="9">
        <v>2</v>
      </c>
      <c r="F207" s="32">
        <v>0.23</v>
      </c>
      <c r="G207" s="13"/>
      <c r="H207" s="13">
        <f t="shared" si="24"/>
        <v>0</v>
      </c>
      <c r="I207" s="13">
        <f t="shared" si="25"/>
        <v>0</v>
      </c>
      <c r="J207" s="13">
        <f t="shared" si="26"/>
        <v>0</v>
      </c>
    </row>
    <row r="208" spans="1:10" ht="25.5" x14ac:dyDescent="0.25">
      <c r="A208" s="45">
        <v>112</v>
      </c>
      <c r="B208" s="16" t="s">
        <v>151</v>
      </c>
      <c r="C208" s="9" t="s">
        <v>30</v>
      </c>
      <c r="D208" s="11" t="s">
        <v>276</v>
      </c>
      <c r="E208" s="9">
        <v>1</v>
      </c>
      <c r="F208" s="32">
        <v>0.23</v>
      </c>
      <c r="G208" s="13"/>
      <c r="H208" s="13">
        <f t="shared" si="24"/>
        <v>0</v>
      </c>
      <c r="I208" s="13">
        <f t="shared" si="25"/>
        <v>0</v>
      </c>
      <c r="J208" s="13">
        <f t="shared" si="26"/>
        <v>0</v>
      </c>
    </row>
    <row r="209" spans="1:10" x14ac:dyDescent="0.25">
      <c r="A209" s="45">
        <v>114</v>
      </c>
      <c r="B209" s="16" t="s">
        <v>152</v>
      </c>
      <c r="C209" s="36" t="s">
        <v>110</v>
      </c>
      <c r="D209" s="11" t="s">
        <v>267</v>
      </c>
      <c r="E209" s="9">
        <v>1</v>
      </c>
      <c r="F209" s="32">
        <v>0.23</v>
      </c>
      <c r="G209" s="13"/>
      <c r="H209" s="13">
        <f t="shared" si="24"/>
        <v>0</v>
      </c>
      <c r="I209" s="13">
        <f t="shared" si="25"/>
        <v>0</v>
      </c>
      <c r="J209" s="13">
        <f t="shared" si="26"/>
        <v>0</v>
      </c>
    </row>
    <row r="210" spans="1:10" x14ac:dyDescent="0.25">
      <c r="A210" s="45">
        <v>115</v>
      </c>
      <c r="B210" s="16" t="s">
        <v>152</v>
      </c>
      <c r="C210" s="9" t="s">
        <v>131</v>
      </c>
      <c r="D210" s="11" t="s">
        <v>257</v>
      </c>
      <c r="E210" s="9">
        <v>1</v>
      </c>
      <c r="F210" s="32">
        <v>0.23</v>
      </c>
      <c r="G210" s="13"/>
      <c r="H210" s="13">
        <f t="shared" si="24"/>
        <v>0</v>
      </c>
      <c r="I210" s="13">
        <f t="shared" si="25"/>
        <v>0</v>
      </c>
      <c r="J210" s="13">
        <f t="shared" si="26"/>
        <v>0</v>
      </c>
    </row>
    <row r="211" spans="1:10" x14ac:dyDescent="0.25">
      <c r="A211" s="45">
        <v>116</v>
      </c>
      <c r="B211" s="16" t="s">
        <v>152</v>
      </c>
      <c r="C211" s="9" t="s">
        <v>132</v>
      </c>
      <c r="D211" s="11" t="s">
        <v>266</v>
      </c>
      <c r="E211" s="9">
        <v>1</v>
      </c>
      <c r="F211" s="32">
        <v>0.23</v>
      </c>
      <c r="G211" s="13"/>
      <c r="H211" s="13">
        <f t="shared" si="24"/>
        <v>0</v>
      </c>
      <c r="I211" s="13">
        <f t="shared" si="25"/>
        <v>0</v>
      </c>
      <c r="J211" s="13">
        <f t="shared" si="26"/>
        <v>0</v>
      </c>
    </row>
    <row r="212" spans="1:10" x14ac:dyDescent="0.25">
      <c r="A212" s="45">
        <v>117</v>
      </c>
      <c r="B212" s="16" t="s">
        <v>153</v>
      </c>
      <c r="C212" s="9" t="s">
        <v>112</v>
      </c>
      <c r="D212" s="11" t="s">
        <v>259</v>
      </c>
      <c r="E212" s="9">
        <v>1</v>
      </c>
      <c r="F212" s="32">
        <v>0.23</v>
      </c>
      <c r="G212" s="13"/>
      <c r="H212" s="13">
        <f t="shared" si="24"/>
        <v>0</v>
      </c>
      <c r="I212" s="13">
        <f t="shared" si="25"/>
        <v>0</v>
      </c>
      <c r="J212" s="13">
        <f t="shared" si="26"/>
        <v>0</v>
      </c>
    </row>
    <row r="213" spans="1:10" ht="38.25" x14ac:dyDescent="0.25">
      <c r="A213" s="45">
        <v>118</v>
      </c>
      <c r="B213" s="16" t="s">
        <v>153</v>
      </c>
      <c r="C213" s="9" t="s">
        <v>154</v>
      </c>
      <c r="D213" s="11" t="s">
        <v>259</v>
      </c>
      <c r="E213" s="22">
        <v>2</v>
      </c>
      <c r="F213" s="32">
        <v>0.23</v>
      </c>
      <c r="G213" s="13"/>
      <c r="H213" s="13">
        <f t="shared" si="24"/>
        <v>0</v>
      </c>
      <c r="I213" s="13">
        <f t="shared" si="25"/>
        <v>0</v>
      </c>
      <c r="J213" s="13">
        <f t="shared" si="26"/>
        <v>0</v>
      </c>
    </row>
    <row r="214" spans="1:10" x14ac:dyDescent="0.25">
      <c r="A214" s="45">
        <v>119</v>
      </c>
      <c r="B214" s="16" t="s">
        <v>153</v>
      </c>
      <c r="C214" s="9" t="s">
        <v>40</v>
      </c>
      <c r="D214" s="11" t="s">
        <v>259</v>
      </c>
      <c r="E214" s="9">
        <v>1</v>
      </c>
      <c r="F214" s="32">
        <v>0.23</v>
      </c>
      <c r="G214" s="13"/>
      <c r="H214" s="13">
        <f t="shared" si="24"/>
        <v>0</v>
      </c>
      <c r="I214" s="13">
        <f t="shared" si="25"/>
        <v>0</v>
      </c>
      <c r="J214" s="13">
        <f t="shared" si="26"/>
        <v>0</v>
      </c>
    </row>
    <row r="215" spans="1:10" ht="25.5" x14ac:dyDescent="0.25">
      <c r="A215" s="45">
        <v>120</v>
      </c>
      <c r="B215" s="16" t="s">
        <v>153</v>
      </c>
      <c r="C215" s="9" t="s">
        <v>155</v>
      </c>
      <c r="D215" s="11" t="s">
        <v>259</v>
      </c>
      <c r="E215" s="9">
        <v>2</v>
      </c>
      <c r="F215" s="32">
        <v>0.23</v>
      </c>
      <c r="G215" s="13"/>
      <c r="H215" s="13">
        <f t="shared" si="24"/>
        <v>0</v>
      </c>
      <c r="I215" s="13">
        <f t="shared" si="25"/>
        <v>0</v>
      </c>
      <c r="J215" s="13">
        <f t="shared" si="26"/>
        <v>0</v>
      </c>
    </row>
    <row r="216" spans="1:10" ht="63.75" x14ac:dyDescent="0.25">
      <c r="A216" s="56">
        <v>121</v>
      </c>
      <c r="B216" s="57" t="s">
        <v>153</v>
      </c>
      <c r="C216" s="58" t="s">
        <v>156</v>
      </c>
      <c r="D216" s="61" t="s">
        <v>283</v>
      </c>
      <c r="E216" s="61">
        <v>1</v>
      </c>
      <c r="F216" s="62">
        <v>0.23</v>
      </c>
      <c r="G216" s="63"/>
      <c r="H216" s="63">
        <f t="shared" si="24"/>
        <v>0</v>
      </c>
      <c r="I216" s="63">
        <f t="shared" si="25"/>
        <v>0</v>
      </c>
      <c r="J216" s="63">
        <f t="shared" si="26"/>
        <v>0</v>
      </c>
    </row>
    <row r="217" spans="1:10" ht="25.5" x14ac:dyDescent="0.25">
      <c r="A217" s="45">
        <v>122</v>
      </c>
      <c r="B217" s="16" t="s">
        <v>153</v>
      </c>
      <c r="C217" s="9" t="s">
        <v>93</v>
      </c>
      <c r="D217" s="11" t="s">
        <v>259</v>
      </c>
      <c r="E217" s="9">
        <v>2</v>
      </c>
      <c r="F217" s="32">
        <v>0.23</v>
      </c>
      <c r="G217" s="13"/>
      <c r="H217" s="13">
        <f t="shared" si="24"/>
        <v>0</v>
      </c>
      <c r="I217" s="13">
        <f t="shared" si="25"/>
        <v>0</v>
      </c>
      <c r="J217" s="13">
        <f t="shared" si="26"/>
        <v>0</v>
      </c>
    </row>
    <row r="218" spans="1:10" x14ac:dyDescent="0.25">
      <c r="A218" s="45">
        <v>123</v>
      </c>
      <c r="B218" s="16" t="s">
        <v>157</v>
      </c>
      <c r="C218" s="9" t="s">
        <v>112</v>
      </c>
      <c r="D218" s="11" t="s">
        <v>259</v>
      </c>
      <c r="E218" s="9">
        <v>1</v>
      </c>
      <c r="F218" s="32">
        <v>0.23</v>
      </c>
      <c r="G218" s="13"/>
      <c r="H218" s="13">
        <f t="shared" si="24"/>
        <v>0</v>
      </c>
      <c r="I218" s="13">
        <f t="shared" si="25"/>
        <v>0</v>
      </c>
      <c r="J218" s="13">
        <f t="shared" si="26"/>
        <v>0</v>
      </c>
    </row>
    <row r="219" spans="1:10" x14ac:dyDescent="0.25">
      <c r="A219" s="45">
        <v>124</v>
      </c>
      <c r="B219" s="16" t="s">
        <v>157</v>
      </c>
      <c r="C219" s="9" t="s">
        <v>158</v>
      </c>
      <c r="D219" s="11" t="s">
        <v>284</v>
      </c>
      <c r="E219" s="9">
        <v>1</v>
      </c>
      <c r="F219" s="32">
        <v>0.23</v>
      </c>
      <c r="G219" s="13"/>
      <c r="H219" s="13">
        <f t="shared" si="24"/>
        <v>0</v>
      </c>
      <c r="I219" s="13">
        <f t="shared" si="25"/>
        <v>0</v>
      </c>
      <c r="J219" s="13">
        <f t="shared" si="26"/>
        <v>0</v>
      </c>
    </row>
    <row r="220" spans="1:10" x14ac:dyDescent="0.25">
      <c r="A220" s="45">
        <v>125</v>
      </c>
      <c r="B220" s="16" t="s">
        <v>159</v>
      </c>
      <c r="C220" s="9" t="s">
        <v>112</v>
      </c>
      <c r="D220" s="11" t="s">
        <v>259</v>
      </c>
      <c r="E220" s="9">
        <v>1</v>
      </c>
      <c r="F220" s="32">
        <v>0.23</v>
      </c>
      <c r="G220" s="13"/>
      <c r="H220" s="13">
        <f t="shared" si="24"/>
        <v>0</v>
      </c>
      <c r="I220" s="13">
        <f t="shared" si="25"/>
        <v>0</v>
      </c>
      <c r="J220" s="13">
        <f t="shared" si="26"/>
        <v>0</v>
      </c>
    </row>
    <row r="221" spans="1:10" x14ac:dyDescent="0.25">
      <c r="A221" s="45">
        <v>126</v>
      </c>
      <c r="B221" s="16" t="s">
        <v>159</v>
      </c>
      <c r="C221" s="9" t="s">
        <v>112</v>
      </c>
      <c r="D221" s="11" t="s">
        <v>259</v>
      </c>
      <c r="E221" s="9">
        <v>1</v>
      </c>
      <c r="F221" s="32">
        <v>0.23</v>
      </c>
      <c r="G221" s="13"/>
      <c r="H221" s="13">
        <f t="shared" si="24"/>
        <v>0</v>
      </c>
      <c r="I221" s="13">
        <f t="shared" si="25"/>
        <v>0</v>
      </c>
      <c r="J221" s="13">
        <f t="shared" si="26"/>
        <v>0</v>
      </c>
    </row>
    <row r="222" spans="1:10" ht="25.5" x14ac:dyDescent="0.25">
      <c r="A222" s="45">
        <v>127</v>
      </c>
      <c r="B222" s="16" t="s">
        <v>160</v>
      </c>
      <c r="C222" s="9" t="s">
        <v>100</v>
      </c>
      <c r="D222" s="11" t="s">
        <v>259</v>
      </c>
      <c r="E222" s="9">
        <v>2</v>
      </c>
      <c r="F222" s="32">
        <v>0.23</v>
      </c>
      <c r="G222" s="13"/>
      <c r="H222" s="13">
        <f t="shared" si="24"/>
        <v>0</v>
      </c>
      <c r="I222" s="13">
        <f t="shared" si="25"/>
        <v>0</v>
      </c>
      <c r="J222" s="13">
        <f t="shared" si="26"/>
        <v>0</v>
      </c>
    </row>
    <row r="223" spans="1:10" ht="25.5" x14ac:dyDescent="0.25">
      <c r="A223" s="45">
        <v>128</v>
      </c>
      <c r="B223" s="16" t="s">
        <v>160</v>
      </c>
      <c r="C223" s="9" t="s">
        <v>30</v>
      </c>
      <c r="D223" s="11" t="s">
        <v>260</v>
      </c>
      <c r="E223" s="9">
        <v>1</v>
      </c>
      <c r="F223" s="32">
        <v>0.23</v>
      </c>
      <c r="G223" s="13"/>
      <c r="H223" s="13">
        <f t="shared" si="24"/>
        <v>0</v>
      </c>
      <c r="I223" s="13">
        <f t="shared" si="25"/>
        <v>0</v>
      </c>
      <c r="J223" s="13">
        <f t="shared" si="26"/>
        <v>0</v>
      </c>
    </row>
    <row r="224" spans="1:10" ht="38.25" x14ac:dyDescent="0.25">
      <c r="A224" s="45">
        <v>129</v>
      </c>
      <c r="B224" s="16" t="s">
        <v>160</v>
      </c>
      <c r="C224" s="9" t="s">
        <v>161</v>
      </c>
      <c r="D224" s="11" t="s">
        <v>279</v>
      </c>
      <c r="E224" s="9">
        <v>1</v>
      </c>
      <c r="F224" s="32">
        <v>0.23</v>
      </c>
      <c r="G224" s="13"/>
      <c r="H224" s="13">
        <f t="shared" si="24"/>
        <v>0</v>
      </c>
      <c r="I224" s="13">
        <f t="shared" si="25"/>
        <v>0</v>
      </c>
      <c r="J224" s="13">
        <f t="shared" si="26"/>
        <v>0</v>
      </c>
    </row>
    <row r="225" spans="1:10" ht="25.5" x14ac:dyDescent="0.25">
      <c r="A225" s="45">
        <v>130</v>
      </c>
      <c r="B225" s="16" t="s">
        <v>160</v>
      </c>
      <c r="C225" s="9" t="s">
        <v>155</v>
      </c>
      <c r="D225" s="11" t="s">
        <v>279</v>
      </c>
      <c r="E225" s="9">
        <v>4</v>
      </c>
      <c r="F225" s="32">
        <v>0.23</v>
      </c>
      <c r="G225" s="13"/>
      <c r="H225" s="13">
        <f t="shared" si="24"/>
        <v>0</v>
      </c>
      <c r="I225" s="13">
        <f t="shared" si="25"/>
        <v>0</v>
      </c>
      <c r="J225" s="13">
        <f t="shared" si="26"/>
        <v>0</v>
      </c>
    </row>
    <row r="226" spans="1:10" ht="25.5" x14ac:dyDescent="0.25">
      <c r="A226" s="45">
        <v>131</v>
      </c>
      <c r="B226" s="16" t="s">
        <v>160</v>
      </c>
      <c r="C226" s="9" t="s">
        <v>104</v>
      </c>
      <c r="D226" s="11" t="s">
        <v>271</v>
      </c>
      <c r="E226" s="9">
        <v>4</v>
      </c>
      <c r="F226" s="32">
        <v>0.23</v>
      </c>
      <c r="G226" s="13"/>
      <c r="H226" s="13">
        <f t="shared" si="24"/>
        <v>0</v>
      </c>
      <c r="I226" s="13">
        <f t="shared" si="25"/>
        <v>0</v>
      </c>
      <c r="J226" s="13">
        <f t="shared" si="26"/>
        <v>0</v>
      </c>
    </row>
    <row r="227" spans="1:10" ht="38.25" x14ac:dyDescent="0.25">
      <c r="A227" s="45">
        <v>132</v>
      </c>
      <c r="B227" s="16" t="s">
        <v>160</v>
      </c>
      <c r="C227" s="9" t="s">
        <v>162</v>
      </c>
      <c r="D227" s="11" t="s">
        <v>285</v>
      </c>
      <c r="E227" s="9">
        <v>1</v>
      </c>
      <c r="F227" s="32">
        <v>0.23</v>
      </c>
      <c r="G227" s="13"/>
      <c r="H227" s="13">
        <f t="shared" si="24"/>
        <v>0</v>
      </c>
      <c r="I227" s="13">
        <f t="shared" si="25"/>
        <v>0</v>
      </c>
      <c r="J227" s="13">
        <f t="shared" si="26"/>
        <v>0</v>
      </c>
    </row>
    <row r="228" spans="1:10" ht="25.5" x14ac:dyDescent="0.25">
      <c r="A228" s="45">
        <v>133</v>
      </c>
      <c r="B228" s="16" t="s">
        <v>160</v>
      </c>
      <c r="C228" s="9" t="s">
        <v>163</v>
      </c>
      <c r="D228" s="11" t="s">
        <v>286</v>
      </c>
      <c r="E228" s="9">
        <v>1</v>
      </c>
      <c r="F228" s="34">
        <v>0.23</v>
      </c>
      <c r="G228" s="13"/>
      <c r="H228" s="13">
        <f t="shared" si="24"/>
        <v>0</v>
      </c>
      <c r="I228" s="13">
        <f t="shared" si="25"/>
        <v>0</v>
      </c>
      <c r="J228" s="13">
        <f t="shared" si="26"/>
        <v>0</v>
      </c>
    </row>
    <row r="229" spans="1:10" ht="25.5" x14ac:dyDescent="0.25">
      <c r="A229" s="45">
        <v>134</v>
      </c>
      <c r="B229" s="16" t="s">
        <v>160</v>
      </c>
      <c r="C229" s="9" t="s">
        <v>164</v>
      </c>
      <c r="D229" s="11" t="s">
        <v>279</v>
      </c>
      <c r="E229" s="9">
        <v>1</v>
      </c>
      <c r="F229" s="32">
        <v>0.23</v>
      </c>
      <c r="G229" s="13"/>
      <c r="H229" s="13">
        <f t="shared" si="24"/>
        <v>0</v>
      </c>
      <c r="I229" s="13">
        <f t="shared" si="25"/>
        <v>0</v>
      </c>
      <c r="J229" s="13">
        <f t="shared" si="26"/>
        <v>0</v>
      </c>
    </row>
    <row r="230" spans="1:10" ht="25.5" x14ac:dyDescent="0.25">
      <c r="A230" s="45">
        <v>135</v>
      </c>
      <c r="B230" s="16" t="s">
        <v>165</v>
      </c>
      <c r="C230" s="9" t="s">
        <v>100</v>
      </c>
      <c r="D230" s="11" t="s">
        <v>259</v>
      </c>
      <c r="E230" s="9">
        <v>1</v>
      </c>
      <c r="F230" s="32">
        <v>0.23</v>
      </c>
      <c r="G230" s="13"/>
      <c r="H230" s="13">
        <f t="shared" si="24"/>
        <v>0</v>
      </c>
      <c r="I230" s="13">
        <f t="shared" si="25"/>
        <v>0</v>
      </c>
      <c r="J230" s="13">
        <f t="shared" si="26"/>
        <v>0</v>
      </c>
    </row>
    <row r="231" spans="1:10" ht="25.5" x14ac:dyDescent="0.25">
      <c r="A231" s="45">
        <v>136</v>
      </c>
      <c r="B231" s="16" t="s">
        <v>165</v>
      </c>
      <c r="C231" s="9" t="s">
        <v>30</v>
      </c>
      <c r="D231" s="11" t="s">
        <v>260</v>
      </c>
      <c r="E231" s="11">
        <v>1</v>
      </c>
      <c r="F231" s="32">
        <v>0.23</v>
      </c>
      <c r="G231" s="13"/>
      <c r="H231" s="13">
        <f t="shared" si="24"/>
        <v>0</v>
      </c>
      <c r="I231" s="13">
        <f t="shared" si="25"/>
        <v>0</v>
      </c>
      <c r="J231" s="13">
        <f t="shared" si="26"/>
        <v>0</v>
      </c>
    </row>
    <row r="232" spans="1:10" x14ac:dyDescent="0.25">
      <c r="A232" s="45">
        <v>137</v>
      </c>
      <c r="B232" s="16" t="s">
        <v>166</v>
      </c>
      <c r="C232" s="9" t="s">
        <v>71</v>
      </c>
      <c r="D232" s="11" t="s">
        <v>268</v>
      </c>
      <c r="E232" s="18">
        <v>1</v>
      </c>
      <c r="F232" s="32">
        <v>0.23</v>
      </c>
      <c r="G232" s="13"/>
      <c r="H232" s="13">
        <f t="shared" si="24"/>
        <v>0</v>
      </c>
      <c r="I232" s="13">
        <f t="shared" si="25"/>
        <v>0</v>
      </c>
      <c r="J232" s="13">
        <f t="shared" si="26"/>
        <v>0</v>
      </c>
    </row>
    <row r="233" spans="1:10" ht="25.5" x14ac:dyDescent="0.25">
      <c r="A233" s="45">
        <v>138</v>
      </c>
      <c r="B233" s="16" t="s">
        <v>166</v>
      </c>
      <c r="C233" s="9" t="s">
        <v>52</v>
      </c>
      <c r="D233" s="11" t="s">
        <v>264</v>
      </c>
      <c r="E233" s="9">
        <v>1</v>
      </c>
      <c r="F233" s="32">
        <v>0.23</v>
      </c>
      <c r="G233" s="13"/>
      <c r="H233" s="13">
        <f t="shared" si="24"/>
        <v>0</v>
      </c>
      <c r="I233" s="13">
        <f t="shared" si="25"/>
        <v>0</v>
      </c>
      <c r="J233" s="13">
        <f t="shared" si="26"/>
        <v>0</v>
      </c>
    </row>
    <row r="234" spans="1:10" x14ac:dyDescent="0.25">
      <c r="A234" s="45">
        <v>139</v>
      </c>
      <c r="B234" s="16" t="s">
        <v>166</v>
      </c>
      <c r="C234" s="9" t="s">
        <v>112</v>
      </c>
      <c r="D234" s="11" t="s">
        <v>259</v>
      </c>
      <c r="E234" s="18">
        <v>1</v>
      </c>
      <c r="F234" s="32">
        <v>0.23</v>
      </c>
      <c r="G234" s="13"/>
      <c r="H234" s="13">
        <f t="shared" si="24"/>
        <v>0</v>
      </c>
      <c r="I234" s="13">
        <f t="shared" si="25"/>
        <v>0</v>
      </c>
      <c r="J234" s="13">
        <f t="shared" si="26"/>
        <v>0</v>
      </c>
    </row>
    <row r="235" spans="1:10" x14ac:dyDescent="0.25">
      <c r="A235" s="45">
        <v>140</v>
      </c>
      <c r="B235" s="16" t="s">
        <v>167</v>
      </c>
      <c r="C235" s="9" t="s">
        <v>112</v>
      </c>
      <c r="D235" s="11" t="s">
        <v>259</v>
      </c>
      <c r="E235" s="18">
        <v>1</v>
      </c>
      <c r="F235" s="32">
        <v>0.23</v>
      </c>
      <c r="G235" s="13"/>
      <c r="H235" s="13">
        <f t="shared" si="24"/>
        <v>0</v>
      </c>
      <c r="I235" s="13">
        <f t="shared" si="25"/>
        <v>0</v>
      </c>
      <c r="J235" s="13">
        <f t="shared" si="26"/>
        <v>0</v>
      </c>
    </row>
    <row r="236" spans="1:10" x14ac:dyDescent="0.25">
      <c r="A236" s="45">
        <v>141</v>
      </c>
      <c r="B236" s="16" t="s">
        <v>167</v>
      </c>
      <c r="C236" s="9" t="s">
        <v>71</v>
      </c>
      <c r="D236" s="11" t="s">
        <v>268</v>
      </c>
      <c r="E236" s="18">
        <v>2</v>
      </c>
      <c r="F236" s="32">
        <v>0.23</v>
      </c>
      <c r="G236" s="13"/>
      <c r="H236" s="13">
        <f t="shared" ref="H236:H267" si="27">ROUND(G236*F236+G236,2)</f>
        <v>0</v>
      </c>
      <c r="I236" s="13">
        <f t="shared" ref="I236:I267" si="28">G236*E236</f>
        <v>0</v>
      </c>
      <c r="J236" s="13">
        <f t="shared" ref="J236:J267" si="29">H236*E236</f>
        <v>0</v>
      </c>
    </row>
    <row r="237" spans="1:10" ht="25.5" x14ac:dyDescent="0.25">
      <c r="A237" s="45">
        <v>142</v>
      </c>
      <c r="B237" s="16" t="s">
        <v>168</v>
      </c>
      <c r="C237" s="9" t="s">
        <v>30</v>
      </c>
      <c r="D237" s="11" t="s">
        <v>260</v>
      </c>
      <c r="E237" s="18">
        <v>1</v>
      </c>
      <c r="F237" s="32">
        <v>0.23</v>
      </c>
      <c r="G237" s="13"/>
      <c r="H237" s="13">
        <f t="shared" si="27"/>
        <v>0</v>
      </c>
      <c r="I237" s="13">
        <f t="shared" si="28"/>
        <v>0</v>
      </c>
      <c r="J237" s="13">
        <f t="shared" si="29"/>
        <v>0</v>
      </c>
    </row>
    <row r="238" spans="1:10" ht="25.5" x14ac:dyDescent="0.25">
      <c r="A238" s="45">
        <v>143</v>
      </c>
      <c r="B238" s="16" t="s">
        <v>168</v>
      </c>
      <c r="C238" s="9" t="s">
        <v>96</v>
      </c>
      <c r="D238" s="11" t="s">
        <v>261</v>
      </c>
      <c r="E238" s="37">
        <v>2</v>
      </c>
      <c r="F238" s="32">
        <v>0.23</v>
      </c>
      <c r="G238" s="13"/>
      <c r="H238" s="13">
        <f t="shared" si="27"/>
        <v>0</v>
      </c>
      <c r="I238" s="13">
        <f t="shared" si="28"/>
        <v>0</v>
      </c>
      <c r="J238" s="13">
        <f t="shared" si="29"/>
        <v>0</v>
      </c>
    </row>
    <row r="239" spans="1:10" ht="25.5" x14ac:dyDescent="0.25">
      <c r="A239" s="45">
        <v>144</v>
      </c>
      <c r="B239" s="16" t="s">
        <v>169</v>
      </c>
      <c r="C239" s="9" t="s">
        <v>100</v>
      </c>
      <c r="D239" s="11" t="s">
        <v>259</v>
      </c>
      <c r="E239" s="18">
        <v>1</v>
      </c>
      <c r="F239" s="32">
        <v>0.23</v>
      </c>
      <c r="G239" s="13"/>
      <c r="H239" s="13">
        <f t="shared" si="27"/>
        <v>0</v>
      </c>
      <c r="I239" s="13">
        <f t="shared" si="28"/>
        <v>0</v>
      </c>
      <c r="J239" s="13">
        <f t="shared" si="29"/>
        <v>0</v>
      </c>
    </row>
    <row r="240" spans="1:10" x14ac:dyDescent="0.25">
      <c r="A240" s="45">
        <v>145</v>
      </c>
      <c r="B240" s="16" t="s">
        <v>169</v>
      </c>
      <c r="C240" s="9" t="s">
        <v>99</v>
      </c>
      <c r="D240" s="11" t="s">
        <v>259</v>
      </c>
      <c r="E240" s="18">
        <v>1</v>
      </c>
      <c r="F240" s="32">
        <v>0.23</v>
      </c>
      <c r="G240" s="13"/>
      <c r="H240" s="13">
        <f t="shared" si="27"/>
        <v>0</v>
      </c>
      <c r="I240" s="13">
        <f t="shared" si="28"/>
        <v>0</v>
      </c>
      <c r="J240" s="13">
        <f t="shared" si="29"/>
        <v>0</v>
      </c>
    </row>
    <row r="241" spans="1:10" ht="25.5" x14ac:dyDescent="0.25">
      <c r="A241" s="45">
        <v>146</v>
      </c>
      <c r="B241" s="16" t="s">
        <v>169</v>
      </c>
      <c r="C241" s="9" t="s">
        <v>30</v>
      </c>
      <c r="D241" s="11" t="s">
        <v>260</v>
      </c>
      <c r="E241" s="18">
        <v>2</v>
      </c>
      <c r="F241" s="32">
        <v>0.23</v>
      </c>
      <c r="G241" s="13"/>
      <c r="H241" s="13">
        <f t="shared" si="27"/>
        <v>0</v>
      </c>
      <c r="I241" s="13">
        <f t="shared" si="28"/>
        <v>0</v>
      </c>
      <c r="J241" s="13">
        <f t="shared" si="29"/>
        <v>0</v>
      </c>
    </row>
    <row r="242" spans="1:10" ht="25.5" x14ac:dyDescent="0.25">
      <c r="A242" s="45">
        <v>147</v>
      </c>
      <c r="B242" s="16" t="s">
        <v>169</v>
      </c>
      <c r="C242" s="18" t="s">
        <v>170</v>
      </c>
      <c r="D242" s="11" t="s">
        <v>287</v>
      </c>
      <c r="E242" s="18">
        <v>1</v>
      </c>
      <c r="F242" s="38">
        <v>0.23</v>
      </c>
      <c r="G242" s="13"/>
      <c r="H242" s="13">
        <f t="shared" si="27"/>
        <v>0</v>
      </c>
      <c r="I242" s="13">
        <f t="shared" si="28"/>
        <v>0</v>
      </c>
      <c r="J242" s="13">
        <f t="shared" si="29"/>
        <v>0</v>
      </c>
    </row>
    <row r="243" spans="1:10" ht="25.5" x14ac:dyDescent="0.25">
      <c r="A243" s="45">
        <v>148</v>
      </c>
      <c r="B243" s="16" t="s">
        <v>171</v>
      </c>
      <c r="C243" s="9" t="s">
        <v>104</v>
      </c>
      <c r="D243" s="11" t="s">
        <v>271</v>
      </c>
      <c r="E243" s="37">
        <v>2</v>
      </c>
      <c r="F243" s="32">
        <v>0.23</v>
      </c>
      <c r="G243" s="13"/>
      <c r="H243" s="13">
        <f t="shared" si="27"/>
        <v>0</v>
      </c>
      <c r="I243" s="13">
        <f t="shared" si="28"/>
        <v>0</v>
      </c>
      <c r="J243" s="13">
        <f t="shared" si="29"/>
        <v>0</v>
      </c>
    </row>
    <row r="244" spans="1:10" ht="38.25" x14ac:dyDescent="0.25">
      <c r="A244" s="45">
        <v>149</v>
      </c>
      <c r="B244" s="16" t="s">
        <v>171</v>
      </c>
      <c r="C244" s="9" t="s">
        <v>103</v>
      </c>
      <c r="D244" s="11" t="s">
        <v>262</v>
      </c>
      <c r="E244" s="18">
        <v>2</v>
      </c>
      <c r="F244" s="32">
        <v>0.23</v>
      </c>
      <c r="G244" s="13"/>
      <c r="H244" s="13">
        <f t="shared" si="27"/>
        <v>0</v>
      </c>
      <c r="I244" s="13">
        <f t="shared" si="28"/>
        <v>0</v>
      </c>
      <c r="J244" s="13">
        <f t="shared" si="29"/>
        <v>0</v>
      </c>
    </row>
    <row r="245" spans="1:10" ht="25.5" x14ac:dyDescent="0.25">
      <c r="A245" s="56">
        <v>150</v>
      </c>
      <c r="B245" s="57" t="s">
        <v>171</v>
      </c>
      <c r="C245" s="58" t="s">
        <v>94</v>
      </c>
      <c r="D245" s="58" t="s">
        <v>259</v>
      </c>
      <c r="E245" s="58">
        <v>3</v>
      </c>
      <c r="F245" s="59">
        <v>0.23</v>
      </c>
      <c r="G245" s="60"/>
      <c r="H245" s="60">
        <f t="shared" si="27"/>
        <v>0</v>
      </c>
      <c r="I245" s="60">
        <f t="shared" si="28"/>
        <v>0</v>
      </c>
      <c r="J245" s="60">
        <f t="shared" si="29"/>
        <v>0</v>
      </c>
    </row>
    <row r="246" spans="1:10" ht="25.5" x14ac:dyDescent="0.25">
      <c r="A246" s="56">
        <v>151</v>
      </c>
      <c r="B246" s="57" t="s">
        <v>171</v>
      </c>
      <c r="C246" s="61" t="s">
        <v>105</v>
      </c>
      <c r="D246" s="61" t="s">
        <v>288</v>
      </c>
      <c r="E246" s="61">
        <v>1</v>
      </c>
      <c r="F246" s="62">
        <v>0.23</v>
      </c>
      <c r="G246" s="63"/>
      <c r="H246" s="63">
        <f t="shared" si="27"/>
        <v>0</v>
      </c>
      <c r="I246" s="63">
        <f t="shared" si="28"/>
        <v>0</v>
      </c>
      <c r="J246" s="63">
        <f t="shared" si="29"/>
        <v>0</v>
      </c>
    </row>
    <row r="247" spans="1:10" x14ac:dyDescent="0.25">
      <c r="A247" s="56">
        <v>152</v>
      </c>
      <c r="B247" s="57" t="s">
        <v>172</v>
      </c>
      <c r="C247" s="61" t="s">
        <v>71</v>
      </c>
      <c r="D247" s="61" t="s">
        <v>268</v>
      </c>
      <c r="E247" s="64">
        <v>2</v>
      </c>
      <c r="F247" s="62">
        <v>0.23</v>
      </c>
      <c r="G247" s="63"/>
      <c r="H247" s="63">
        <f t="shared" si="27"/>
        <v>0</v>
      </c>
      <c r="I247" s="63">
        <f t="shared" si="28"/>
        <v>0</v>
      </c>
      <c r="J247" s="63">
        <f t="shared" si="29"/>
        <v>0</v>
      </c>
    </row>
    <row r="248" spans="1:10" ht="38.25" x14ac:dyDescent="0.25">
      <c r="A248" s="56">
        <v>153</v>
      </c>
      <c r="B248" s="57" t="s">
        <v>172</v>
      </c>
      <c r="C248" s="58" t="s">
        <v>173</v>
      </c>
      <c r="D248" s="58" t="s">
        <v>289</v>
      </c>
      <c r="E248" s="65">
        <v>1</v>
      </c>
      <c r="F248" s="59">
        <v>0.23</v>
      </c>
      <c r="G248" s="60"/>
      <c r="H248" s="60">
        <f t="shared" si="27"/>
        <v>0</v>
      </c>
      <c r="I248" s="60">
        <f t="shared" si="28"/>
        <v>0</v>
      </c>
      <c r="J248" s="60">
        <f t="shared" si="29"/>
        <v>0</v>
      </c>
    </row>
    <row r="249" spans="1:10" x14ac:dyDescent="0.25">
      <c r="A249" s="45">
        <v>154</v>
      </c>
      <c r="B249" s="16" t="s">
        <v>172</v>
      </c>
      <c r="C249" s="9" t="s">
        <v>131</v>
      </c>
      <c r="D249" s="11" t="s">
        <v>257</v>
      </c>
      <c r="E249" s="9">
        <v>1</v>
      </c>
      <c r="F249" s="32">
        <v>0.23</v>
      </c>
      <c r="G249" s="13"/>
      <c r="H249" s="13">
        <f t="shared" si="27"/>
        <v>0</v>
      </c>
      <c r="I249" s="13">
        <f t="shared" si="28"/>
        <v>0</v>
      </c>
      <c r="J249" s="13">
        <f t="shared" si="29"/>
        <v>0</v>
      </c>
    </row>
    <row r="250" spans="1:10" ht="25.5" x14ac:dyDescent="0.25">
      <c r="A250" s="45">
        <v>155</v>
      </c>
      <c r="B250" s="8" t="s">
        <v>174</v>
      </c>
      <c r="C250" s="9" t="s">
        <v>18</v>
      </c>
      <c r="D250" s="11" t="s">
        <v>257</v>
      </c>
      <c r="E250" s="9">
        <v>2</v>
      </c>
      <c r="F250" s="32">
        <v>0.23</v>
      </c>
      <c r="G250" s="13"/>
      <c r="H250" s="13">
        <f t="shared" si="27"/>
        <v>0</v>
      </c>
      <c r="I250" s="13">
        <f t="shared" si="28"/>
        <v>0</v>
      </c>
      <c r="J250" s="13">
        <f t="shared" si="29"/>
        <v>0</v>
      </c>
    </row>
    <row r="251" spans="1:10" x14ac:dyDescent="0.25">
      <c r="A251" s="45">
        <v>156</v>
      </c>
      <c r="B251" s="8" t="s">
        <v>174</v>
      </c>
      <c r="C251" s="39" t="s">
        <v>12</v>
      </c>
      <c r="D251" s="11" t="s">
        <v>258</v>
      </c>
      <c r="E251" s="9">
        <v>2</v>
      </c>
      <c r="F251" s="32">
        <v>0.23</v>
      </c>
      <c r="G251" s="13"/>
      <c r="H251" s="13">
        <f t="shared" si="27"/>
        <v>0</v>
      </c>
      <c r="I251" s="13">
        <f t="shared" si="28"/>
        <v>0</v>
      </c>
      <c r="J251" s="13">
        <f t="shared" si="29"/>
        <v>0</v>
      </c>
    </row>
    <row r="252" spans="1:10" x14ac:dyDescent="0.25">
      <c r="A252" s="45">
        <v>157</v>
      </c>
      <c r="B252" s="8" t="s">
        <v>174</v>
      </c>
      <c r="C252" s="9" t="s">
        <v>10</v>
      </c>
      <c r="D252" s="11" t="s">
        <v>257</v>
      </c>
      <c r="E252" s="9">
        <v>2</v>
      </c>
      <c r="F252" s="32">
        <v>0.23</v>
      </c>
      <c r="G252" s="13"/>
      <c r="H252" s="13">
        <f t="shared" si="27"/>
        <v>0</v>
      </c>
      <c r="I252" s="13">
        <f t="shared" si="28"/>
        <v>0</v>
      </c>
      <c r="J252" s="13">
        <f t="shared" si="29"/>
        <v>0</v>
      </c>
    </row>
    <row r="253" spans="1:10" ht="25.5" x14ac:dyDescent="0.25">
      <c r="A253" s="45">
        <v>158</v>
      </c>
      <c r="B253" s="8" t="s">
        <v>174</v>
      </c>
      <c r="C253" s="9" t="s">
        <v>30</v>
      </c>
      <c r="D253" s="11" t="s">
        <v>260</v>
      </c>
      <c r="E253" s="9">
        <v>1</v>
      </c>
      <c r="F253" s="32">
        <v>0.23</v>
      </c>
      <c r="G253" s="13"/>
      <c r="H253" s="13">
        <f t="shared" si="27"/>
        <v>0</v>
      </c>
      <c r="I253" s="13">
        <f t="shared" si="28"/>
        <v>0</v>
      </c>
      <c r="J253" s="13">
        <f t="shared" si="29"/>
        <v>0</v>
      </c>
    </row>
    <row r="254" spans="1:10" ht="25.5" x14ac:dyDescent="0.25">
      <c r="A254" s="45">
        <v>159</v>
      </c>
      <c r="B254" s="8" t="s">
        <v>174</v>
      </c>
      <c r="C254" s="9" t="s">
        <v>175</v>
      </c>
      <c r="D254" s="11" t="s">
        <v>259</v>
      </c>
      <c r="E254" s="9">
        <v>3</v>
      </c>
      <c r="F254" s="32">
        <v>0.23</v>
      </c>
      <c r="G254" s="13"/>
      <c r="H254" s="13">
        <f t="shared" si="27"/>
        <v>0</v>
      </c>
      <c r="I254" s="13">
        <f t="shared" si="28"/>
        <v>0</v>
      </c>
      <c r="J254" s="13">
        <f t="shared" si="29"/>
        <v>0</v>
      </c>
    </row>
    <row r="255" spans="1:10" x14ac:dyDescent="0.25">
      <c r="A255" s="45">
        <v>160</v>
      </c>
      <c r="B255" s="8" t="s">
        <v>174</v>
      </c>
      <c r="C255" s="9" t="s">
        <v>176</v>
      </c>
      <c r="D255" s="11" t="s">
        <v>290</v>
      </c>
      <c r="E255" s="9">
        <v>10</v>
      </c>
      <c r="F255" s="34">
        <v>0.23</v>
      </c>
      <c r="G255" s="13"/>
      <c r="H255" s="13">
        <f t="shared" si="27"/>
        <v>0</v>
      </c>
      <c r="I255" s="13">
        <f t="shared" si="28"/>
        <v>0</v>
      </c>
      <c r="J255" s="13">
        <f t="shared" si="29"/>
        <v>0</v>
      </c>
    </row>
    <row r="256" spans="1:10" x14ac:dyDescent="0.25">
      <c r="A256" s="45">
        <v>161</v>
      </c>
      <c r="B256" s="8" t="s">
        <v>174</v>
      </c>
      <c r="C256" s="9" t="s">
        <v>177</v>
      </c>
      <c r="D256" s="11" t="s">
        <v>291</v>
      </c>
      <c r="E256" s="9">
        <v>20</v>
      </c>
      <c r="F256" s="34">
        <v>0.23</v>
      </c>
      <c r="G256" s="13"/>
      <c r="H256" s="13">
        <f t="shared" si="27"/>
        <v>0</v>
      </c>
      <c r="I256" s="13">
        <f t="shared" si="28"/>
        <v>0</v>
      </c>
      <c r="J256" s="13">
        <f t="shared" si="29"/>
        <v>0</v>
      </c>
    </row>
    <row r="257" spans="1:10" x14ac:dyDescent="0.25">
      <c r="A257" s="45">
        <v>162</v>
      </c>
      <c r="B257" s="8" t="s">
        <v>174</v>
      </c>
      <c r="C257" s="9" t="s">
        <v>178</v>
      </c>
      <c r="D257" s="11" t="s">
        <v>259</v>
      </c>
      <c r="E257" s="9">
        <v>2</v>
      </c>
      <c r="F257" s="32">
        <v>0.23</v>
      </c>
      <c r="G257" s="13"/>
      <c r="H257" s="13">
        <f t="shared" si="27"/>
        <v>0</v>
      </c>
      <c r="I257" s="13">
        <f t="shared" si="28"/>
        <v>0</v>
      </c>
      <c r="J257" s="13">
        <f t="shared" si="29"/>
        <v>0</v>
      </c>
    </row>
    <row r="258" spans="1:10" ht="25.5" x14ac:dyDescent="0.25">
      <c r="A258" s="45">
        <v>163</v>
      </c>
      <c r="B258" s="25" t="s">
        <v>179</v>
      </c>
      <c r="C258" s="9" t="s">
        <v>175</v>
      </c>
      <c r="D258" s="11" t="s">
        <v>259</v>
      </c>
      <c r="E258" s="22">
        <v>3</v>
      </c>
      <c r="F258" s="32">
        <v>0.23</v>
      </c>
      <c r="G258" s="13"/>
      <c r="H258" s="13">
        <f t="shared" si="27"/>
        <v>0</v>
      </c>
      <c r="I258" s="13">
        <f t="shared" si="28"/>
        <v>0</v>
      </c>
      <c r="J258" s="13">
        <f t="shared" si="29"/>
        <v>0</v>
      </c>
    </row>
    <row r="259" spans="1:10" ht="25.5" x14ac:dyDescent="0.25">
      <c r="A259" s="45">
        <v>164</v>
      </c>
      <c r="B259" s="25" t="s">
        <v>179</v>
      </c>
      <c r="C259" s="9" t="s">
        <v>180</v>
      </c>
      <c r="D259" s="11" t="s">
        <v>259</v>
      </c>
      <c r="E259" s="9">
        <v>1</v>
      </c>
      <c r="F259" s="32">
        <v>0.23</v>
      </c>
      <c r="G259" s="13"/>
      <c r="H259" s="13">
        <f t="shared" si="27"/>
        <v>0</v>
      </c>
      <c r="I259" s="13">
        <f t="shared" si="28"/>
        <v>0</v>
      </c>
      <c r="J259" s="13">
        <f t="shared" si="29"/>
        <v>0</v>
      </c>
    </row>
    <row r="260" spans="1:10" ht="25.5" x14ac:dyDescent="0.25">
      <c r="A260" s="45">
        <v>165</v>
      </c>
      <c r="B260" s="25" t="s">
        <v>179</v>
      </c>
      <c r="C260" s="9" t="s">
        <v>181</v>
      </c>
      <c r="D260" s="11" t="s">
        <v>259</v>
      </c>
      <c r="E260" s="9">
        <v>2</v>
      </c>
      <c r="F260" s="32">
        <v>0.23</v>
      </c>
      <c r="G260" s="13"/>
      <c r="H260" s="13">
        <f t="shared" si="27"/>
        <v>0</v>
      </c>
      <c r="I260" s="13">
        <f t="shared" si="28"/>
        <v>0</v>
      </c>
      <c r="J260" s="13">
        <f t="shared" si="29"/>
        <v>0</v>
      </c>
    </row>
    <row r="261" spans="1:10" ht="25.5" x14ac:dyDescent="0.25">
      <c r="A261" s="45">
        <v>166</v>
      </c>
      <c r="B261" s="25" t="s">
        <v>179</v>
      </c>
      <c r="C261" s="9" t="s">
        <v>182</v>
      </c>
      <c r="D261" s="11" t="s">
        <v>292</v>
      </c>
      <c r="E261" s="9">
        <v>3</v>
      </c>
      <c r="F261" s="32">
        <v>0.23</v>
      </c>
      <c r="G261" s="13"/>
      <c r="H261" s="13">
        <f t="shared" si="27"/>
        <v>0</v>
      </c>
      <c r="I261" s="13">
        <f t="shared" si="28"/>
        <v>0</v>
      </c>
      <c r="J261" s="13">
        <f t="shared" si="29"/>
        <v>0</v>
      </c>
    </row>
    <row r="262" spans="1:10" ht="25.5" x14ac:dyDescent="0.25">
      <c r="A262" s="45">
        <v>167</v>
      </c>
      <c r="B262" s="25" t="s">
        <v>179</v>
      </c>
      <c r="C262" s="9" t="s">
        <v>183</v>
      </c>
      <c r="D262" s="11" t="s">
        <v>259</v>
      </c>
      <c r="E262" s="9">
        <v>2</v>
      </c>
      <c r="F262" s="32">
        <v>0.23</v>
      </c>
      <c r="G262" s="13"/>
      <c r="H262" s="13">
        <f t="shared" si="27"/>
        <v>0</v>
      </c>
      <c r="I262" s="13">
        <f t="shared" si="28"/>
        <v>0</v>
      </c>
      <c r="J262" s="13">
        <f t="shared" si="29"/>
        <v>0</v>
      </c>
    </row>
    <row r="263" spans="1:10" ht="25.5" x14ac:dyDescent="0.25">
      <c r="A263" s="45">
        <v>168</v>
      </c>
      <c r="B263" s="25" t="s">
        <v>184</v>
      </c>
      <c r="C263" s="9" t="s">
        <v>185</v>
      </c>
      <c r="D263" s="11" t="s">
        <v>259</v>
      </c>
      <c r="E263" s="9">
        <v>2</v>
      </c>
      <c r="F263" s="32">
        <v>0.23</v>
      </c>
      <c r="G263" s="13"/>
      <c r="H263" s="13">
        <f t="shared" si="27"/>
        <v>0</v>
      </c>
      <c r="I263" s="13">
        <f t="shared" si="28"/>
        <v>0</v>
      </c>
      <c r="J263" s="13">
        <f t="shared" si="29"/>
        <v>0</v>
      </c>
    </row>
    <row r="264" spans="1:10" ht="25.5" x14ac:dyDescent="0.25">
      <c r="A264" s="45">
        <v>169</v>
      </c>
      <c r="B264" s="25" t="s">
        <v>186</v>
      </c>
      <c r="C264" s="9" t="s">
        <v>175</v>
      </c>
      <c r="D264" s="11" t="s">
        <v>259</v>
      </c>
      <c r="E264" s="9">
        <v>1</v>
      </c>
      <c r="F264" s="32">
        <v>0.23</v>
      </c>
      <c r="G264" s="13"/>
      <c r="H264" s="13">
        <f t="shared" si="27"/>
        <v>0</v>
      </c>
      <c r="I264" s="13">
        <f t="shared" si="28"/>
        <v>0</v>
      </c>
      <c r="J264" s="13">
        <f t="shared" si="29"/>
        <v>0</v>
      </c>
    </row>
    <row r="265" spans="1:10" ht="25.5" x14ac:dyDescent="0.25">
      <c r="A265" s="45">
        <v>170</v>
      </c>
      <c r="B265" s="25" t="s">
        <v>186</v>
      </c>
      <c r="C265" s="9" t="s">
        <v>181</v>
      </c>
      <c r="D265" s="11" t="s">
        <v>259</v>
      </c>
      <c r="E265" s="9">
        <v>1</v>
      </c>
      <c r="F265" s="32">
        <v>0.23</v>
      </c>
      <c r="G265" s="13"/>
      <c r="H265" s="13">
        <f t="shared" si="27"/>
        <v>0</v>
      </c>
      <c r="I265" s="13">
        <f t="shared" si="28"/>
        <v>0</v>
      </c>
      <c r="J265" s="13">
        <f t="shared" si="29"/>
        <v>0</v>
      </c>
    </row>
    <row r="266" spans="1:10" ht="25.5" x14ac:dyDescent="0.25">
      <c r="A266" s="45">
        <v>173</v>
      </c>
      <c r="B266" s="16" t="s">
        <v>187</v>
      </c>
      <c r="C266" s="9" t="s">
        <v>188</v>
      </c>
      <c r="D266" s="11" t="s">
        <v>259</v>
      </c>
      <c r="E266" s="9">
        <v>4</v>
      </c>
      <c r="F266" s="32">
        <v>0.23</v>
      </c>
      <c r="G266" s="13"/>
      <c r="H266" s="13">
        <f t="shared" si="27"/>
        <v>0</v>
      </c>
      <c r="I266" s="13">
        <f t="shared" si="28"/>
        <v>0</v>
      </c>
      <c r="J266" s="13">
        <f t="shared" si="29"/>
        <v>0</v>
      </c>
    </row>
    <row r="267" spans="1:10" x14ac:dyDescent="0.25">
      <c r="A267" s="45">
        <v>174</v>
      </c>
      <c r="B267" s="16" t="s">
        <v>187</v>
      </c>
      <c r="C267" s="9" t="s">
        <v>189</v>
      </c>
      <c r="D267" s="11" t="s">
        <v>259</v>
      </c>
      <c r="E267" s="9">
        <v>1</v>
      </c>
      <c r="F267" s="32">
        <v>0.23</v>
      </c>
      <c r="G267" s="13"/>
      <c r="H267" s="13">
        <f t="shared" si="27"/>
        <v>0</v>
      </c>
      <c r="I267" s="13">
        <f t="shared" si="28"/>
        <v>0</v>
      </c>
      <c r="J267" s="13">
        <f t="shared" si="29"/>
        <v>0</v>
      </c>
    </row>
    <row r="268" spans="1:10" x14ac:dyDescent="0.25">
      <c r="A268" s="45">
        <v>175</v>
      </c>
      <c r="B268" s="16" t="s">
        <v>187</v>
      </c>
      <c r="C268" s="9" t="s">
        <v>189</v>
      </c>
      <c r="D268" s="11" t="s">
        <v>259</v>
      </c>
      <c r="E268" s="9">
        <v>1</v>
      </c>
      <c r="F268" s="32">
        <v>0.23</v>
      </c>
      <c r="G268" s="13"/>
      <c r="H268" s="13">
        <f t="shared" ref="H268:H299" si="30">ROUND(G268*F268+G268,2)</f>
        <v>0</v>
      </c>
      <c r="I268" s="13">
        <f t="shared" ref="I268:I293" si="31">G268*E268</f>
        <v>0</v>
      </c>
      <c r="J268" s="13">
        <f t="shared" ref="J268:J293" si="32">H268*E268</f>
        <v>0</v>
      </c>
    </row>
    <row r="269" spans="1:10" x14ac:dyDescent="0.25">
      <c r="A269" s="45">
        <v>176</v>
      </c>
      <c r="B269" s="16" t="s">
        <v>187</v>
      </c>
      <c r="C269" s="9" t="s">
        <v>189</v>
      </c>
      <c r="D269" s="11" t="s">
        <v>259</v>
      </c>
      <c r="E269" s="9">
        <v>1</v>
      </c>
      <c r="F269" s="32">
        <v>0.23</v>
      </c>
      <c r="G269" s="13"/>
      <c r="H269" s="13">
        <f t="shared" si="30"/>
        <v>0</v>
      </c>
      <c r="I269" s="13">
        <f t="shared" si="31"/>
        <v>0</v>
      </c>
      <c r="J269" s="13">
        <f t="shared" si="32"/>
        <v>0</v>
      </c>
    </row>
    <row r="270" spans="1:10" ht="38.25" x14ac:dyDescent="0.25">
      <c r="A270" s="45">
        <v>177</v>
      </c>
      <c r="B270" s="16" t="s">
        <v>187</v>
      </c>
      <c r="C270" s="9" t="s">
        <v>190</v>
      </c>
      <c r="D270" s="11" t="s">
        <v>259</v>
      </c>
      <c r="E270" s="9">
        <v>1</v>
      </c>
      <c r="F270" s="32">
        <v>0.23</v>
      </c>
      <c r="G270" s="13"/>
      <c r="H270" s="13">
        <f t="shared" si="30"/>
        <v>0</v>
      </c>
      <c r="I270" s="13">
        <f t="shared" si="31"/>
        <v>0</v>
      </c>
      <c r="J270" s="13">
        <f t="shared" si="32"/>
        <v>0</v>
      </c>
    </row>
    <row r="271" spans="1:10" ht="25.5" x14ac:dyDescent="0.25">
      <c r="A271" s="45">
        <v>178</v>
      </c>
      <c r="B271" s="16" t="s">
        <v>191</v>
      </c>
      <c r="C271" s="9" t="s">
        <v>185</v>
      </c>
      <c r="D271" s="11" t="s">
        <v>259</v>
      </c>
      <c r="E271" s="9">
        <v>2</v>
      </c>
      <c r="F271" s="32">
        <v>0.23</v>
      </c>
      <c r="G271" s="13"/>
      <c r="H271" s="13">
        <f t="shared" si="30"/>
        <v>0</v>
      </c>
      <c r="I271" s="13">
        <f t="shared" si="31"/>
        <v>0</v>
      </c>
      <c r="J271" s="13">
        <f t="shared" si="32"/>
        <v>0</v>
      </c>
    </row>
    <row r="272" spans="1:10" ht="25.5" x14ac:dyDescent="0.25">
      <c r="A272" s="45">
        <v>179</v>
      </c>
      <c r="B272" s="16" t="s">
        <v>191</v>
      </c>
      <c r="C272" s="9" t="s">
        <v>175</v>
      </c>
      <c r="D272" s="11" t="s">
        <v>259</v>
      </c>
      <c r="E272" s="9">
        <v>1</v>
      </c>
      <c r="F272" s="32">
        <v>0.23</v>
      </c>
      <c r="G272" s="13"/>
      <c r="H272" s="13">
        <f t="shared" si="30"/>
        <v>0</v>
      </c>
      <c r="I272" s="13">
        <f t="shared" si="31"/>
        <v>0</v>
      </c>
      <c r="J272" s="13">
        <f t="shared" si="32"/>
        <v>0</v>
      </c>
    </row>
    <row r="273" spans="1:10" ht="25.5" x14ac:dyDescent="0.25">
      <c r="A273" s="45">
        <v>180</v>
      </c>
      <c r="B273" s="16" t="s">
        <v>191</v>
      </c>
      <c r="C273" s="9" t="s">
        <v>181</v>
      </c>
      <c r="D273" s="11" t="s">
        <v>259</v>
      </c>
      <c r="E273" s="9">
        <v>1</v>
      </c>
      <c r="F273" s="32">
        <v>0.23</v>
      </c>
      <c r="G273" s="13"/>
      <c r="H273" s="13">
        <f t="shared" si="30"/>
        <v>0</v>
      </c>
      <c r="I273" s="13">
        <f t="shared" si="31"/>
        <v>0</v>
      </c>
      <c r="J273" s="13">
        <f t="shared" si="32"/>
        <v>0</v>
      </c>
    </row>
    <row r="274" spans="1:10" ht="25.5" x14ac:dyDescent="0.25">
      <c r="A274" s="45">
        <v>181</v>
      </c>
      <c r="B274" s="16" t="s">
        <v>191</v>
      </c>
      <c r="C274" s="9" t="s">
        <v>192</v>
      </c>
      <c r="D274" s="11" t="s">
        <v>259</v>
      </c>
      <c r="E274" s="9">
        <v>1</v>
      </c>
      <c r="F274" s="32">
        <v>0.23</v>
      </c>
      <c r="G274" s="13"/>
      <c r="H274" s="13">
        <f t="shared" si="30"/>
        <v>0</v>
      </c>
      <c r="I274" s="13">
        <f t="shared" si="31"/>
        <v>0</v>
      </c>
      <c r="J274" s="13">
        <f t="shared" si="32"/>
        <v>0</v>
      </c>
    </row>
    <row r="275" spans="1:10" ht="25.5" x14ac:dyDescent="0.25">
      <c r="A275" s="45">
        <v>182</v>
      </c>
      <c r="B275" s="16" t="s">
        <v>193</v>
      </c>
      <c r="C275" s="9" t="s">
        <v>30</v>
      </c>
      <c r="D275" s="11" t="s">
        <v>260</v>
      </c>
      <c r="E275" s="9">
        <v>1</v>
      </c>
      <c r="F275" s="32">
        <v>0.23</v>
      </c>
      <c r="G275" s="13"/>
      <c r="H275" s="13">
        <f t="shared" si="30"/>
        <v>0</v>
      </c>
      <c r="I275" s="13">
        <f t="shared" si="31"/>
        <v>0</v>
      </c>
      <c r="J275" s="13">
        <f t="shared" si="32"/>
        <v>0</v>
      </c>
    </row>
    <row r="276" spans="1:10" ht="25.5" x14ac:dyDescent="0.25">
      <c r="A276" s="45">
        <v>183</v>
      </c>
      <c r="B276" s="16" t="s">
        <v>194</v>
      </c>
      <c r="C276" s="9" t="s">
        <v>30</v>
      </c>
      <c r="D276" s="11" t="s">
        <v>260</v>
      </c>
      <c r="E276" s="9">
        <v>2</v>
      </c>
      <c r="F276" s="32">
        <v>0.23</v>
      </c>
      <c r="G276" s="13"/>
      <c r="H276" s="13">
        <f t="shared" si="30"/>
        <v>0</v>
      </c>
      <c r="I276" s="13">
        <f t="shared" si="31"/>
        <v>0</v>
      </c>
      <c r="J276" s="13">
        <f t="shared" si="32"/>
        <v>0</v>
      </c>
    </row>
    <row r="277" spans="1:10" x14ac:dyDescent="0.25">
      <c r="A277" s="45">
        <v>184</v>
      </c>
      <c r="B277" s="16" t="s">
        <v>195</v>
      </c>
      <c r="C277" s="9" t="s">
        <v>137</v>
      </c>
      <c r="D277" s="11" t="s">
        <v>273</v>
      </c>
      <c r="E277" s="9">
        <v>1</v>
      </c>
      <c r="F277" s="32">
        <v>0.23</v>
      </c>
      <c r="G277" s="13"/>
      <c r="H277" s="13">
        <f t="shared" si="30"/>
        <v>0</v>
      </c>
      <c r="I277" s="13">
        <f t="shared" si="31"/>
        <v>0</v>
      </c>
      <c r="J277" s="13">
        <f t="shared" si="32"/>
        <v>0</v>
      </c>
    </row>
    <row r="278" spans="1:10" ht="25.5" x14ac:dyDescent="0.25">
      <c r="A278" s="45">
        <v>185</v>
      </c>
      <c r="B278" s="16" t="s">
        <v>195</v>
      </c>
      <c r="C278" s="9" t="s">
        <v>30</v>
      </c>
      <c r="D278" s="11" t="s">
        <v>260</v>
      </c>
      <c r="E278" s="9">
        <v>1</v>
      </c>
      <c r="F278" s="32">
        <v>0.23</v>
      </c>
      <c r="G278" s="13"/>
      <c r="H278" s="13">
        <f t="shared" si="30"/>
        <v>0</v>
      </c>
      <c r="I278" s="13">
        <f t="shared" si="31"/>
        <v>0</v>
      </c>
      <c r="J278" s="13">
        <f t="shared" si="32"/>
        <v>0</v>
      </c>
    </row>
    <row r="279" spans="1:10" x14ac:dyDescent="0.25">
      <c r="A279" s="45">
        <v>186</v>
      </c>
      <c r="B279" s="16" t="s">
        <v>195</v>
      </c>
      <c r="C279" s="9" t="s">
        <v>109</v>
      </c>
      <c r="D279" s="11" t="s">
        <v>266</v>
      </c>
      <c r="E279" s="9">
        <v>1</v>
      </c>
      <c r="F279" s="32">
        <v>0.23</v>
      </c>
      <c r="G279" s="13"/>
      <c r="H279" s="13">
        <f t="shared" si="30"/>
        <v>0</v>
      </c>
      <c r="I279" s="13">
        <f t="shared" si="31"/>
        <v>0</v>
      </c>
      <c r="J279" s="13">
        <f t="shared" si="32"/>
        <v>0</v>
      </c>
    </row>
    <row r="280" spans="1:10" ht="25.5" x14ac:dyDescent="0.25">
      <c r="A280" s="45">
        <v>187</v>
      </c>
      <c r="B280" s="16" t="s">
        <v>196</v>
      </c>
      <c r="C280" s="9" t="s">
        <v>185</v>
      </c>
      <c r="D280" s="11" t="s">
        <v>259</v>
      </c>
      <c r="E280" s="9">
        <v>1</v>
      </c>
      <c r="F280" s="32">
        <v>0.23</v>
      </c>
      <c r="G280" s="13"/>
      <c r="H280" s="13">
        <f t="shared" si="30"/>
        <v>0</v>
      </c>
      <c r="I280" s="13">
        <f t="shared" si="31"/>
        <v>0</v>
      </c>
      <c r="J280" s="13">
        <f t="shared" si="32"/>
        <v>0</v>
      </c>
    </row>
    <row r="281" spans="1:10" ht="25.5" x14ac:dyDescent="0.25">
      <c r="A281" s="45">
        <v>188</v>
      </c>
      <c r="B281" s="16" t="s">
        <v>196</v>
      </c>
      <c r="C281" s="9" t="s">
        <v>192</v>
      </c>
      <c r="D281" s="11" t="s">
        <v>259</v>
      </c>
      <c r="E281" s="9">
        <v>1</v>
      </c>
      <c r="F281" s="32">
        <v>0.23</v>
      </c>
      <c r="G281" s="13"/>
      <c r="H281" s="13">
        <f t="shared" si="30"/>
        <v>0</v>
      </c>
      <c r="I281" s="13">
        <f t="shared" si="31"/>
        <v>0</v>
      </c>
      <c r="J281" s="13">
        <f t="shared" si="32"/>
        <v>0</v>
      </c>
    </row>
    <row r="282" spans="1:10" ht="25.5" x14ac:dyDescent="0.25">
      <c r="A282" s="45">
        <v>189</v>
      </c>
      <c r="B282" s="16" t="s">
        <v>197</v>
      </c>
      <c r="C282" s="9" t="s">
        <v>182</v>
      </c>
      <c r="D282" s="11" t="s">
        <v>259</v>
      </c>
      <c r="E282" s="9">
        <v>2</v>
      </c>
      <c r="F282" s="32">
        <v>0.23</v>
      </c>
      <c r="G282" s="13"/>
      <c r="H282" s="13">
        <f t="shared" si="30"/>
        <v>0</v>
      </c>
      <c r="I282" s="13">
        <f t="shared" si="31"/>
        <v>0</v>
      </c>
      <c r="J282" s="13">
        <f t="shared" si="32"/>
        <v>0</v>
      </c>
    </row>
    <row r="283" spans="1:10" ht="25.5" x14ac:dyDescent="0.25">
      <c r="A283" s="45">
        <v>190</v>
      </c>
      <c r="B283" s="16" t="s">
        <v>197</v>
      </c>
      <c r="C283" s="9" t="s">
        <v>198</v>
      </c>
      <c r="D283" s="11" t="s">
        <v>257</v>
      </c>
      <c r="E283" s="9">
        <v>3</v>
      </c>
      <c r="F283" s="32">
        <v>0.23</v>
      </c>
      <c r="G283" s="13"/>
      <c r="H283" s="13">
        <f t="shared" si="30"/>
        <v>0</v>
      </c>
      <c r="I283" s="13">
        <f t="shared" si="31"/>
        <v>0</v>
      </c>
      <c r="J283" s="13">
        <f t="shared" si="32"/>
        <v>0</v>
      </c>
    </row>
    <row r="284" spans="1:10" ht="25.5" x14ac:dyDescent="0.25">
      <c r="A284" s="45">
        <v>191</v>
      </c>
      <c r="B284" s="16" t="s">
        <v>197</v>
      </c>
      <c r="C284" s="9" t="s">
        <v>18</v>
      </c>
      <c r="D284" s="11" t="s">
        <v>257</v>
      </c>
      <c r="E284" s="22">
        <v>7</v>
      </c>
      <c r="F284" s="32">
        <v>0.23</v>
      </c>
      <c r="G284" s="13"/>
      <c r="H284" s="13">
        <f t="shared" si="30"/>
        <v>0</v>
      </c>
      <c r="I284" s="13">
        <f t="shared" si="31"/>
        <v>0</v>
      </c>
      <c r="J284" s="13">
        <f t="shared" si="32"/>
        <v>0</v>
      </c>
    </row>
    <row r="285" spans="1:10" x14ac:dyDescent="0.25">
      <c r="A285" s="45">
        <v>192</v>
      </c>
      <c r="B285" s="16" t="s">
        <v>197</v>
      </c>
      <c r="C285" s="39" t="s">
        <v>12</v>
      </c>
      <c r="D285" s="11" t="s">
        <v>258</v>
      </c>
      <c r="E285" s="9">
        <v>6</v>
      </c>
      <c r="F285" s="32">
        <v>0.23</v>
      </c>
      <c r="G285" s="13"/>
      <c r="H285" s="13">
        <f t="shared" si="30"/>
        <v>0</v>
      </c>
      <c r="I285" s="13">
        <f t="shared" si="31"/>
        <v>0</v>
      </c>
      <c r="J285" s="13">
        <f t="shared" si="32"/>
        <v>0</v>
      </c>
    </row>
    <row r="286" spans="1:10" x14ac:dyDescent="0.25">
      <c r="A286" s="45">
        <v>193</v>
      </c>
      <c r="B286" s="16" t="s">
        <v>197</v>
      </c>
      <c r="C286" s="9" t="s">
        <v>199</v>
      </c>
      <c r="D286" s="11" t="s">
        <v>257</v>
      </c>
      <c r="E286" s="9">
        <v>6</v>
      </c>
      <c r="F286" s="32">
        <v>0.23</v>
      </c>
      <c r="G286" s="13"/>
      <c r="H286" s="13">
        <f t="shared" si="30"/>
        <v>0</v>
      </c>
      <c r="I286" s="13">
        <f t="shared" si="31"/>
        <v>0</v>
      </c>
      <c r="J286" s="13">
        <f t="shared" si="32"/>
        <v>0</v>
      </c>
    </row>
    <row r="287" spans="1:10" ht="25.5" x14ac:dyDescent="0.25">
      <c r="A287" s="45">
        <v>194</v>
      </c>
      <c r="B287" s="16" t="s">
        <v>200</v>
      </c>
      <c r="C287" s="9" t="s">
        <v>182</v>
      </c>
      <c r="D287" s="11" t="s">
        <v>259</v>
      </c>
      <c r="E287" s="11">
        <v>1</v>
      </c>
      <c r="F287" s="32">
        <v>0.23</v>
      </c>
      <c r="G287" s="13"/>
      <c r="H287" s="13">
        <f t="shared" si="30"/>
        <v>0</v>
      </c>
      <c r="I287" s="13">
        <f t="shared" si="31"/>
        <v>0</v>
      </c>
      <c r="J287" s="13">
        <f t="shared" si="32"/>
        <v>0</v>
      </c>
    </row>
    <row r="288" spans="1:10" ht="25.5" x14ac:dyDescent="0.25">
      <c r="A288" s="45">
        <v>195</v>
      </c>
      <c r="B288" s="16" t="s">
        <v>200</v>
      </c>
      <c r="C288" s="9" t="s">
        <v>181</v>
      </c>
      <c r="D288" s="11" t="s">
        <v>259</v>
      </c>
      <c r="E288" s="11">
        <v>1</v>
      </c>
      <c r="F288" s="32">
        <v>0.23</v>
      </c>
      <c r="G288" s="13"/>
      <c r="H288" s="13">
        <f t="shared" si="30"/>
        <v>0</v>
      </c>
      <c r="I288" s="13">
        <f t="shared" si="31"/>
        <v>0</v>
      </c>
      <c r="J288" s="13">
        <f t="shared" si="32"/>
        <v>0</v>
      </c>
    </row>
    <row r="289" spans="1:10" ht="25.5" x14ac:dyDescent="0.25">
      <c r="A289" s="45">
        <v>196</v>
      </c>
      <c r="B289" s="16" t="s">
        <v>200</v>
      </c>
      <c r="C289" s="9" t="s">
        <v>198</v>
      </c>
      <c r="D289" s="11" t="s">
        <v>257</v>
      </c>
      <c r="E289" s="9">
        <v>3</v>
      </c>
      <c r="F289" s="32">
        <v>0.23</v>
      </c>
      <c r="G289" s="13"/>
      <c r="H289" s="13">
        <f t="shared" si="30"/>
        <v>0</v>
      </c>
      <c r="I289" s="13">
        <f t="shared" si="31"/>
        <v>0</v>
      </c>
      <c r="J289" s="13">
        <f t="shared" si="32"/>
        <v>0</v>
      </c>
    </row>
    <row r="290" spans="1:10" x14ac:dyDescent="0.25">
      <c r="A290" s="45">
        <v>197</v>
      </c>
      <c r="B290" s="16" t="s">
        <v>200</v>
      </c>
      <c r="C290" s="9" t="s">
        <v>19</v>
      </c>
      <c r="D290" s="11" t="s">
        <v>257</v>
      </c>
      <c r="E290" s="9">
        <v>4</v>
      </c>
      <c r="F290" s="32">
        <v>0.23</v>
      </c>
      <c r="G290" s="13"/>
      <c r="H290" s="13">
        <f t="shared" si="30"/>
        <v>0</v>
      </c>
      <c r="I290" s="13">
        <f t="shared" si="31"/>
        <v>0</v>
      </c>
      <c r="J290" s="13">
        <f t="shared" si="32"/>
        <v>0</v>
      </c>
    </row>
    <row r="291" spans="1:10" x14ac:dyDescent="0.25">
      <c r="A291" s="45">
        <v>198</v>
      </c>
      <c r="B291" s="16" t="s">
        <v>200</v>
      </c>
      <c r="C291" s="39" t="s">
        <v>12</v>
      </c>
      <c r="D291" s="11" t="s">
        <v>258</v>
      </c>
      <c r="E291" s="22">
        <v>7</v>
      </c>
      <c r="F291" s="32">
        <v>0.23</v>
      </c>
      <c r="G291" s="13"/>
      <c r="H291" s="13">
        <f t="shared" si="30"/>
        <v>0</v>
      </c>
      <c r="I291" s="13">
        <f t="shared" si="31"/>
        <v>0</v>
      </c>
      <c r="J291" s="13">
        <f t="shared" si="32"/>
        <v>0</v>
      </c>
    </row>
    <row r="292" spans="1:10" x14ac:dyDescent="0.25">
      <c r="A292" s="45">
        <v>199</v>
      </c>
      <c r="B292" s="16" t="s">
        <v>200</v>
      </c>
      <c r="C292" s="9" t="s">
        <v>201</v>
      </c>
      <c r="D292" s="11" t="s">
        <v>257</v>
      </c>
      <c r="E292" s="22">
        <v>3</v>
      </c>
      <c r="F292" s="32">
        <v>0.23</v>
      </c>
      <c r="G292" s="13"/>
      <c r="H292" s="13">
        <f t="shared" si="30"/>
        <v>0</v>
      </c>
      <c r="I292" s="13">
        <f t="shared" si="31"/>
        <v>0</v>
      </c>
      <c r="J292" s="13">
        <f t="shared" si="32"/>
        <v>0</v>
      </c>
    </row>
    <row r="293" spans="1:10" x14ac:dyDescent="0.25">
      <c r="A293" s="45">
        <v>200</v>
      </c>
      <c r="B293" s="16" t="s">
        <v>200</v>
      </c>
      <c r="C293" s="9" t="s">
        <v>199</v>
      </c>
      <c r="D293" s="11" t="s">
        <v>257</v>
      </c>
      <c r="E293" s="9">
        <v>8</v>
      </c>
      <c r="F293" s="32">
        <v>0.23</v>
      </c>
      <c r="G293" s="13"/>
      <c r="H293" s="13">
        <f t="shared" si="30"/>
        <v>0</v>
      </c>
      <c r="I293" s="13">
        <f t="shared" si="31"/>
        <v>0</v>
      </c>
      <c r="J293" s="13">
        <f t="shared" si="32"/>
        <v>0</v>
      </c>
    </row>
    <row r="294" spans="1:10" x14ac:dyDescent="0.25">
      <c r="A294" s="67"/>
      <c r="B294" s="68"/>
      <c r="C294" s="69"/>
      <c r="D294" s="70"/>
      <c r="E294" s="69"/>
      <c r="F294" s="71"/>
      <c r="G294" s="72"/>
      <c r="H294" s="73" t="s">
        <v>234</v>
      </c>
      <c r="I294" s="73">
        <f>SUM(I108:I293)</f>
        <v>0</v>
      </c>
      <c r="J294" s="73">
        <f>SUM(J108:J293)</f>
        <v>0</v>
      </c>
    </row>
    <row r="295" spans="1:10" x14ac:dyDescent="0.25">
      <c r="A295" s="40"/>
      <c r="B295" s="104" t="s">
        <v>204</v>
      </c>
      <c r="C295" s="42" t="s">
        <v>73</v>
      </c>
      <c r="D295" s="42" t="s">
        <v>73</v>
      </c>
      <c r="E295" s="42" t="s">
        <v>73</v>
      </c>
      <c r="F295" s="43" t="s">
        <v>73</v>
      </c>
      <c r="G295" s="44" t="s">
        <v>73</v>
      </c>
      <c r="H295" s="44" t="s">
        <v>73</v>
      </c>
      <c r="I295" s="44" t="s">
        <v>73</v>
      </c>
      <c r="J295" s="44" t="s">
        <v>73</v>
      </c>
    </row>
    <row r="296" spans="1:10" x14ac:dyDescent="0.25">
      <c r="A296" s="50">
        <v>229</v>
      </c>
      <c r="B296" s="51" t="s">
        <v>235</v>
      </c>
      <c r="C296" s="5" t="s">
        <v>199</v>
      </c>
      <c r="D296" s="6" t="s">
        <v>11</v>
      </c>
      <c r="E296" s="5">
        <v>4</v>
      </c>
      <c r="F296" s="43">
        <v>0.23</v>
      </c>
      <c r="G296" s="7"/>
      <c r="H296" s="7">
        <f>ROUND(G296*F296+G296,2)</f>
        <v>0</v>
      </c>
      <c r="I296" s="7">
        <f>G296*E296</f>
        <v>0</v>
      </c>
      <c r="J296" s="7">
        <f>H296*E296</f>
        <v>0</v>
      </c>
    </row>
    <row r="297" spans="1:10" x14ac:dyDescent="0.25">
      <c r="A297" s="50">
        <v>231</v>
      </c>
      <c r="B297" s="51" t="s">
        <v>235</v>
      </c>
      <c r="C297" s="5" t="s">
        <v>12</v>
      </c>
      <c r="D297" s="6" t="s">
        <v>232</v>
      </c>
      <c r="E297" s="5">
        <v>5</v>
      </c>
      <c r="F297" s="43">
        <v>0.23</v>
      </c>
      <c r="G297" s="7"/>
      <c r="H297" s="7">
        <f>ROUND(G297*F297+G297,2)</f>
        <v>0</v>
      </c>
      <c r="I297" s="7">
        <f>G297*E297</f>
        <v>0</v>
      </c>
      <c r="J297" s="7">
        <f>H297*E297</f>
        <v>0</v>
      </c>
    </row>
    <row r="298" spans="1:10" x14ac:dyDescent="0.25">
      <c r="A298" s="50">
        <v>201</v>
      </c>
      <c r="B298" s="51" t="s">
        <v>235</v>
      </c>
      <c r="C298" s="5" t="s">
        <v>205</v>
      </c>
      <c r="D298" s="6" t="s">
        <v>206</v>
      </c>
      <c r="E298" s="5">
        <v>2</v>
      </c>
      <c r="F298" s="52">
        <v>0.23</v>
      </c>
      <c r="G298" s="7"/>
      <c r="H298" s="7">
        <f>ROUND(G298*F298+G298,2)</f>
        <v>0</v>
      </c>
      <c r="I298" s="7">
        <f>G298*E298</f>
        <v>0</v>
      </c>
      <c r="J298" s="7">
        <f>H298*E298</f>
        <v>0</v>
      </c>
    </row>
    <row r="299" spans="1:10" ht="25.5" x14ac:dyDescent="0.25">
      <c r="A299" s="50">
        <v>228</v>
      </c>
      <c r="B299" s="51" t="s">
        <v>235</v>
      </c>
      <c r="C299" s="5" t="s">
        <v>198</v>
      </c>
      <c r="D299" s="6" t="s">
        <v>11</v>
      </c>
      <c r="E299" s="5">
        <v>2</v>
      </c>
      <c r="F299" s="43">
        <v>0.23</v>
      </c>
      <c r="G299" s="7"/>
      <c r="H299" s="7">
        <f>ROUND(G299*F299+G299,2)</f>
        <v>0</v>
      </c>
      <c r="I299" s="7">
        <f>G299*E299</f>
        <v>0</v>
      </c>
      <c r="J299" s="7">
        <f>H299*E299</f>
        <v>0</v>
      </c>
    </row>
    <row r="300" spans="1:10" x14ac:dyDescent="0.25">
      <c r="A300" s="50">
        <v>208</v>
      </c>
      <c r="B300" s="51" t="s">
        <v>235</v>
      </c>
      <c r="C300" s="5" t="s">
        <v>219</v>
      </c>
      <c r="D300" s="6" t="s">
        <v>220</v>
      </c>
      <c r="E300" s="5">
        <v>1</v>
      </c>
      <c r="F300" s="52">
        <v>0.23</v>
      </c>
      <c r="G300" s="7"/>
      <c r="H300" s="7">
        <f>ROUND(G300*F300+G300,2)</f>
        <v>0</v>
      </c>
      <c r="I300" s="7">
        <f>G300*E300</f>
        <v>0</v>
      </c>
      <c r="J300" s="7">
        <f>H300*E300</f>
        <v>0</v>
      </c>
    </row>
    <row r="301" spans="1:10" x14ac:dyDescent="0.25">
      <c r="A301" s="50">
        <v>211</v>
      </c>
      <c r="B301" s="51" t="s">
        <v>235</v>
      </c>
      <c r="C301" s="5" t="s">
        <v>225</v>
      </c>
      <c r="D301" s="6" t="s">
        <v>226</v>
      </c>
      <c r="E301" s="5">
        <v>1</v>
      </c>
      <c r="F301" s="52">
        <v>0.23</v>
      </c>
      <c r="G301" s="7"/>
      <c r="H301" s="7">
        <f>ROUND(G301*F301+G301,2)</f>
        <v>0</v>
      </c>
      <c r="I301" s="7">
        <f>G301*E301</f>
        <v>0</v>
      </c>
      <c r="J301" s="7">
        <f>H301*E301</f>
        <v>0</v>
      </c>
    </row>
    <row r="302" spans="1:10" x14ac:dyDescent="0.25">
      <c r="A302" s="50">
        <v>212</v>
      </c>
      <c r="B302" s="51" t="s">
        <v>235</v>
      </c>
      <c r="C302" s="5" t="s">
        <v>227</v>
      </c>
      <c r="D302" s="6" t="s">
        <v>228</v>
      </c>
      <c r="E302" s="5">
        <v>10</v>
      </c>
      <c r="F302" s="52">
        <v>0.23</v>
      </c>
      <c r="G302" s="7"/>
      <c r="H302" s="7">
        <f>ROUND(G302*F302+G302,2)</f>
        <v>0</v>
      </c>
      <c r="I302" s="7">
        <f>G302*E302</f>
        <v>0</v>
      </c>
      <c r="J302" s="7">
        <f>H302*E302</f>
        <v>0</v>
      </c>
    </row>
    <row r="303" spans="1:10" x14ac:dyDescent="0.25">
      <c r="A303" s="50">
        <v>205</v>
      </c>
      <c r="B303" s="51" t="s">
        <v>235</v>
      </c>
      <c r="C303" s="5" t="s">
        <v>213</v>
      </c>
      <c r="D303" s="6" t="s">
        <v>214</v>
      </c>
      <c r="E303" s="5">
        <v>1</v>
      </c>
      <c r="F303" s="52">
        <v>0.23</v>
      </c>
      <c r="G303" s="7"/>
      <c r="H303" s="7">
        <f t="shared" ref="H303:H323" si="33">ROUND(G303*F303+G303,2)</f>
        <v>0</v>
      </c>
      <c r="I303" s="7">
        <f t="shared" ref="I303:I323" si="34">G303*E303</f>
        <v>0</v>
      </c>
      <c r="J303" s="7">
        <f t="shared" ref="J303:J323" si="35">H303*E303</f>
        <v>0</v>
      </c>
    </row>
    <row r="304" spans="1:10" x14ac:dyDescent="0.25">
      <c r="A304" s="50">
        <v>209</v>
      </c>
      <c r="B304" s="51" t="s">
        <v>235</v>
      </c>
      <c r="C304" s="5" t="s">
        <v>221</v>
      </c>
      <c r="D304" s="6" t="s">
        <v>222</v>
      </c>
      <c r="E304" s="5">
        <v>1</v>
      </c>
      <c r="F304" s="52">
        <v>0.23</v>
      </c>
      <c r="G304" s="7"/>
      <c r="H304" s="7">
        <f t="shared" si="33"/>
        <v>0</v>
      </c>
      <c r="I304" s="7">
        <f t="shared" si="34"/>
        <v>0</v>
      </c>
      <c r="J304" s="7">
        <f t="shared" si="35"/>
        <v>0</v>
      </c>
    </row>
    <row r="305" spans="1:10" x14ac:dyDescent="0.25">
      <c r="A305" s="50">
        <v>215</v>
      </c>
      <c r="B305" s="51" t="s">
        <v>235</v>
      </c>
      <c r="C305" s="5" t="s">
        <v>137</v>
      </c>
      <c r="D305" s="6" t="s">
        <v>229</v>
      </c>
      <c r="E305" s="5">
        <v>19</v>
      </c>
      <c r="F305" s="43">
        <v>0.23</v>
      </c>
      <c r="G305" s="7"/>
      <c r="H305" s="7">
        <f t="shared" si="33"/>
        <v>0</v>
      </c>
      <c r="I305" s="7">
        <f t="shared" si="34"/>
        <v>0</v>
      </c>
      <c r="J305" s="7">
        <f t="shared" si="35"/>
        <v>0</v>
      </c>
    </row>
    <row r="306" spans="1:10" ht="25.5" x14ac:dyDescent="0.25">
      <c r="A306" s="50">
        <v>221</v>
      </c>
      <c r="B306" s="51" t="s">
        <v>235</v>
      </c>
      <c r="C306" s="5" t="s">
        <v>142</v>
      </c>
      <c r="D306" s="6" t="s">
        <v>231</v>
      </c>
      <c r="E306" s="5">
        <v>10</v>
      </c>
      <c r="F306" s="43">
        <v>0.23</v>
      </c>
      <c r="G306" s="7"/>
      <c r="H306" s="7">
        <f t="shared" si="33"/>
        <v>0</v>
      </c>
      <c r="I306" s="7">
        <f t="shared" si="34"/>
        <v>0</v>
      </c>
      <c r="J306" s="7">
        <f t="shared" si="35"/>
        <v>0</v>
      </c>
    </row>
    <row r="307" spans="1:10" ht="25.5" x14ac:dyDescent="0.25">
      <c r="A307" s="50">
        <v>216</v>
      </c>
      <c r="B307" s="51" t="s">
        <v>235</v>
      </c>
      <c r="C307" s="5" t="s">
        <v>175</v>
      </c>
      <c r="D307" s="6" t="s">
        <v>35</v>
      </c>
      <c r="E307" s="5">
        <v>13</v>
      </c>
      <c r="F307" s="43">
        <v>0.23</v>
      </c>
      <c r="G307" s="7"/>
      <c r="H307" s="7">
        <f t="shared" si="33"/>
        <v>0</v>
      </c>
      <c r="I307" s="7">
        <f t="shared" si="34"/>
        <v>0</v>
      </c>
      <c r="J307" s="7">
        <f t="shared" si="35"/>
        <v>0</v>
      </c>
    </row>
    <row r="308" spans="1:10" ht="25.5" x14ac:dyDescent="0.25">
      <c r="A308" s="50">
        <v>218</v>
      </c>
      <c r="B308" s="51" t="s">
        <v>235</v>
      </c>
      <c r="C308" s="5" t="s">
        <v>182</v>
      </c>
      <c r="D308" s="6" t="s">
        <v>35</v>
      </c>
      <c r="E308" s="5">
        <v>17</v>
      </c>
      <c r="F308" s="43">
        <v>0.23</v>
      </c>
      <c r="G308" s="7"/>
      <c r="H308" s="7">
        <f t="shared" si="33"/>
        <v>0</v>
      </c>
      <c r="I308" s="7">
        <f t="shared" si="34"/>
        <v>0</v>
      </c>
      <c r="J308" s="7">
        <f t="shared" si="35"/>
        <v>0</v>
      </c>
    </row>
    <row r="309" spans="1:10" ht="25.5" x14ac:dyDescent="0.25">
      <c r="A309" s="50">
        <v>224</v>
      </c>
      <c r="B309" s="51" t="s">
        <v>235</v>
      </c>
      <c r="C309" s="5" t="s">
        <v>181</v>
      </c>
      <c r="D309" s="6" t="s">
        <v>35</v>
      </c>
      <c r="E309" s="5">
        <v>3</v>
      </c>
      <c r="F309" s="43">
        <v>0.23</v>
      </c>
      <c r="G309" s="7"/>
      <c r="H309" s="7">
        <f t="shared" si="33"/>
        <v>0</v>
      </c>
      <c r="I309" s="7">
        <f t="shared" si="34"/>
        <v>0</v>
      </c>
      <c r="J309" s="7">
        <f t="shared" si="35"/>
        <v>0</v>
      </c>
    </row>
    <row r="310" spans="1:10" ht="25.5" x14ac:dyDescent="0.25">
      <c r="A310" s="50">
        <v>245</v>
      </c>
      <c r="B310" s="51" t="s">
        <v>235</v>
      </c>
      <c r="C310" s="5" t="s">
        <v>185</v>
      </c>
      <c r="D310" s="6" t="s">
        <v>35</v>
      </c>
      <c r="E310" s="5">
        <v>8</v>
      </c>
      <c r="F310" s="43">
        <v>0.23</v>
      </c>
      <c r="G310" s="7"/>
      <c r="H310" s="7">
        <f t="shared" si="33"/>
        <v>0</v>
      </c>
      <c r="I310" s="7">
        <f t="shared" si="34"/>
        <v>0</v>
      </c>
      <c r="J310" s="7">
        <f t="shared" si="35"/>
        <v>0</v>
      </c>
    </row>
    <row r="311" spans="1:10" x14ac:dyDescent="0.25">
      <c r="A311" s="50">
        <v>207</v>
      </c>
      <c r="B311" s="51" t="s">
        <v>235</v>
      </c>
      <c r="C311" s="5" t="s">
        <v>217</v>
      </c>
      <c r="D311" s="6" t="s">
        <v>218</v>
      </c>
      <c r="E311" s="5">
        <v>20</v>
      </c>
      <c r="F311" s="52">
        <v>0.23</v>
      </c>
      <c r="G311" s="7"/>
      <c r="H311" s="7">
        <f t="shared" si="33"/>
        <v>0</v>
      </c>
      <c r="I311" s="7">
        <f t="shared" si="34"/>
        <v>0</v>
      </c>
      <c r="J311" s="7">
        <f t="shared" si="35"/>
        <v>0</v>
      </c>
    </row>
    <row r="312" spans="1:10" ht="25.5" x14ac:dyDescent="0.25">
      <c r="A312" s="50">
        <v>230</v>
      </c>
      <c r="B312" s="51" t="s">
        <v>235</v>
      </c>
      <c r="C312" s="5" t="s">
        <v>138</v>
      </c>
      <c r="D312" s="6" t="s">
        <v>35</v>
      </c>
      <c r="E312" s="5">
        <v>3</v>
      </c>
      <c r="F312" s="43">
        <v>0.23</v>
      </c>
      <c r="G312" s="7"/>
      <c r="H312" s="7">
        <f t="shared" si="33"/>
        <v>0</v>
      </c>
      <c r="I312" s="7">
        <f t="shared" si="34"/>
        <v>0</v>
      </c>
      <c r="J312" s="7">
        <f t="shared" si="35"/>
        <v>0</v>
      </c>
    </row>
    <row r="313" spans="1:10" ht="25.5" x14ac:dyDescent="0.25">
      <c r="A313" s="50">
        <v>219</v>
      </c>
      <c r="B313" s="51" t="s">
        <v>235</v>
      </c>
      <c r="C313" s="5" t="s">
        <v>230</v>
      </c>
      <c r="D313" s="6" t="s">
        <v>35</v>
      </c>
      <c r="E313" s="5">
        <v>4</v>
      </c>
      <c r="F313" s="43">
        <v>0.23</v>
      </c>
      <c r="G313" s="7"/>
      <c r="H313" s="7">
        <f t="shared" si="33"/>
        <v>0</v>
      </c>
      <c r="I313" s="7">
        <f t="shared" si="34"/>
        <v>0</v>
      </c>
      <c r="J313" s="7">
        <f t="shared" si="35"/>
        <v>0</v>
      </c>
    </row>
    <row r="314" spans="1:10" ht="25.5" x14ac:dyDescent="0.25">
      <c r="A314" s="50">
        <v>242</v>
      </c>
      <c r="B314" s="51" t="s">
        <v>235</v>
      </c>
      <c r="C314" s="5" t="s">
        <v>93</v>
      </c>
      <c r="D314" s="6" t="s">
        <v>35</v>
      </c>
      <c r="E314" s="5">
        <v>1</v>
      </c>
      <c r="F314" s="43">
        <v>0.23</v>
      </c>
      <c r="G314" s="7"/>
      <c r="H314" s="7">
        <f t="shared" si="33"/>
        <v>0</v>
      </c>
      <c r="I314" s="7">
        <f t="shared" si="34"/>
        <v>0</v>
      </c>
      <c r="J314" s="7">
        <f t="shared" si="35"/>
        <v>0</v>
      </c>
    </row>
    <row r="315" spans="1:10" x14ac:dyDescent="0.25">
      <c r="A315" s="50">
        <v>202</v>
      </c>
      <c r="B315" s="51" t="s">
        <v>235</v>
      </c>
      <c r="C315" s="5" t="s">
        <v>207</v>
      </c>
      <c r="D315" s="6" t="s">
        <v>208</v>
      </c>
      <c r="E315" s="5">
        <v>5</v>
      </c>
      <c r="F315" s="52">
        <v>0.23</v>
      </c>
      <c r="G315" s="7"/>
      <c r="H315" s="7">
        <f t="shared" si="33"/>
        <v>0</v>
      </c>
      <c r="I315" s="7">
        <f t="shared" si="34"/>
        <v>0</v>
      </c>
      <c r="J315" s="7">
        <f t="shared" si="35"/>
        <v>0</v>
      </c>
    </row>
    <row r="316" spans="1:10" x14ac:dyDescent="0.25">
      <c r="A316" s="50">
        <v>243</v>
      </c>
      <c r="B316" s="51" t="s">
        <v>235</v>
      </c>
      <c r="C316" s="5" t="s">
        <v>178</v>
      </c>
      <c r="D316" s="6" t="s">
        <v>35</v>
      </c>
      <c r="E316" s="5">
        <v>1</v>
      </c>
      <c r="F316" s="43">
        <v>0.23</v>
      </c>
      <c r="G316" s="7"/>
      <c r="H316" s="7">
        <f t="shared" si="33"/>
        <v>0</v>
      </c>
      <c r="I316" s="7">
        <f t="shared" si="34"/>
        <v>0</v>
      </c>
      <c r="J316" s="7">
        <f t="shared" si="35"/>
        <v>0</v>
      </c>
    </row>
    <row r="317" spans="1:10" x14ac:dyDescent="0.25">
      <c r="A317" s="50">
        <v>213</v>
      </c>
      <c r="B317" s="51" t="s">
        <v>235</v>
      </c>
      <c r="C317" s="5" t="s">
        <v>19</v>
      </c>
      <c r="D317" s="6" t="s">
        <v>11</v>
      </c>
      <c r="E317" s="5">
        <v>5</v>
      </c>
      <c r="F317" s="43">
        <v>0.23</v>
      </c>
      <c r="G317" s="7"/>
      <c r="H317" s="7">
        <f t="shared" si="33"/>
        <v>0</v>
      </c>
      <c r="I317" s="7">
        <f t="shared" si="34"/>
        <v>0</v>
      </c>
      <c r="J317" s="7">
        <f t="shared" si="35"/>
        <v>0</v>
      </c>
    </row>
    <row r="318" spans="1:10" x14ac:dyDescent="0.25">
      <c r="A318" s="50">
        <v>214</v>
      </c>
      <c r="B318" s="51" t="s">
        <v>235</v>
      </c>
      <c r="C318" s="5" t="s">
        <v>14</v>
      </c>
      <c r="D318" s="6" t="s">
        <v>11</v>
      </c>
      <c r="E318" s="5">
        <v>4</v>
      </c>
      <c r="F318" s="43">
        <v>0.23</v>
      </c>
      <c r="G318" s="7"/>
      <c r="H318" s="7">
        <f t="shared" si="33"/>
        <v>0</v>
      </c>
      <c r="I318" s="7">
        <f t="shared" si="34"/>
        <v>0</v>
      </c>
      <c r="J318" s="7">
        <f t="shared" si="35"/>
        <v>0</v>
      </c>
    </row>
    <row r="319" spans="1:10" ht="25.5" x14ac:dyDescent="0.25">
      <c r="A319" s="50">
        <v>254</v>
      </c>
      <c r="B319" s="51" t="s">
        <v>235</v>
      </c>
      <c r="C319" s="53" t="s">
        <v>164</v>
      </c>
      <c r="D319" s="53" t="s">
        <v>233</v>
      </c>
      <c r="E319" s="53">
        <v>14</v>
      </c>
      <c r="F319" s="54">
        <v>0.23</v>
      </c>
      <c r="G319" s="55"/>
      <c r="H319" s="55">
        <f t="shared" si="33"/>
        <v>0</v>
      </c>
      <c r="I319" s="55">
        <f t="shared" si="34"/>
        <v>0</v>
      </c>
      <c r="J319" s="55">
        <f t="shared" si="35"/>
        <v>0</v>
      </c>
    </row>
    <row r="320" spans="1:10" ht="25.5" x14ac:dyDescent="0.25">
      <c r="A320" s="50">
        <v>204</v>
      </c>
      <c r="B320" s="51" t="s">
        <v>235</v>
      </c>
      <c r="C320" s="5" t="s">
        <v>211</v>
      </c>
      <c r="D320" s="6" t="s">
        <v>212</v>
      </c>
      <c r="E320" s="5">
        <v>20</v>
      </c>
      <c r="F320" s="52">
        <v>0.23</v>
      </c>
      <c r="G320" s="7"/>
      <c r="H320" s="7">
        <f t="shared" si="33"/>
        <v>0</v>
      </c>
      <c r="I320" s="7">
        <f t="shared" si="34"/>
        <v>0</v>
      </c>
      <c r="J320" s="7">
        <f t="shared" si="35"/>
        <v>0</v>
      </c>
    </row>
    <row r="321" spans="1:13" ht="25.5" x14ac:dyDescent="0.25">
      <c r="A321" s="50">
        <v>203</v>
      </c>
      <c r="B321" s="51" t="s">
        <v>235</v>
      </c>
      <c r="C321" s="5" t="s">
        <v>209</v>
      </c>
      <c r="D321" s="6" t="s">
        <v>210</v>
      </c>
      <c r="E321" s="5">
        <v>20</v>
      </c>
      <c r="F321" s="52">
        <v>0.23</v>
      </c>
      <c r="G321" s="7"/>
      <c r="H321" s="7">
        <f t="shared" si="33"/>
        <v>0</v>
      </c>
      <c r="I321" s="7">
        <f t="shared" si="34"/>
        <v>0</v>
      </c>
      <c r="J321" s="7">
        <f t="shared" si="35"/>
        <v>0</v>
      </c>
    </row>
    <row r="322" spans="1:13" x14ac:dyDescent="0.25">
      <c r="A322" s="50">
        <v>210</v>
      </c>
      <c r="B322" s="51" t="s">
        <v>235</v>
      </c>
      <c r="C322" s="5" t="s">
        <v>223</v>
      </c>
      <c r="D322" s="6" t="s">
        <v>224</v>
      </c>
      <c r="E322" s="5">
        <v>2</v>
      </c>
      <c r="F322" s="52">
        <v>0.23</v>
      </c>
      <c r="G322" s="7"/>
      <c r="H322" s="7">
        <f t="shared" si="33"/>
        <v>0</v>
      </c>
      <c r="I322" s="7">
        <f t="shared" si="34"/>
        <v>0</v>
      </c>
      <c r="J322" s="7">
        <f t="shared" si="35"/>
        <v>0</v>
      </c>
    </row>
    <row r="323" spans="1:13" x14ac:dyDescent="0.25">
      <c r="A323" s="50">
        <v>206</v>
      </c>
      <c r="B323" s="51" t="s">
        <v>235</v>
      </c>
      <c r="C323" s="5" t="s">
        <v>215</v>
      </c>
      <c r="D323" s="6" t="s">
        <v>216</v>
      </c>
      <c r="E323" s="5">
        <v>1</v>
      </c>
      <c r="F323" s="52">
        <v>0.23</v>
      </c>
      <c r="G323" s="7"/>
      <c r="H323" s="7">
        <f t="shared" si="33"/>
        <v>0</v>
      </c>
      <c r="I323" s="7">
        <f t="shared" si="34"/>
        <v>0</v>
      </c>
      <c r="J323" s="7">
        <f t="shared" si="35"/>
        <v>0</v>
      </c>
    </row>
    <row r="324" spans="1:13" x14ac:dyDescent="0.25">
      <c r="C324" s="103"/>
      <c r="D324" s="95"/>
      <c r="E324" s="95"/>
      <c r="F324" s="95"/>
      <c r="G324" s="95"/>
      <c r="H324" s="102" t="s">
        <v>234</v>
      </c>
      <c r="I324" s="96">
        <f>SUM(I296:I323)</f>
        <v>0</v>
      </c>
      <c r="J324" s="97">
        <f>SUM(J296:J323)</f>
        <v>0</v>
      </c>
    </row>
    <row r="325" spans="1:13" ht="25.5" x14ac:dyDescent="0.25">
      <c r="B325" s="74" t="s">
        <v>236</v>
      </c>
    </row>
    <row r="329" spans="1:13" ht="75" x14ac:dyDescent="0.25">
      <c r="B329" s="78" t="s">
        <v>293</v>
      </c>
    </row>
    <row r="330" spans="1:13" ht="45" x14ac:dyDescent="0.25">
      <c r="B330" s="78" t="s">
        <v>294</v>
      </c>
    </row>
    <row r="331" spans="1:13" x14ac:dyDescent="0.25">
      <c r="F331" s="98" t="s">
        <v>303</v>
      </c>
      <c r="G331" s="98"/>
      <c r="H331" s="98"/>
      <c r="I331" s="98"/>
      <c r="J331" s="98"/>
      <c r="K331" s="98"/>
      <c r="L331" s="98"/>
      <c r="M331" s="98"/>
    </row>
  </sheetData>
  <autoFilter ref="A295:J295" xr:uid="{00000000-0001-0000-0000-000000000000}">
    <sortState ref="A296:J341">
      <sortCondition ref="C295"/>
    </sortState>
  </autoFilter>
  <mergeCells count="4">
    <mergeCell ref="A6:F6"/>
    <mergeCell ref="A7:J7"/>
    <mergeCell ref="E89:L89"/>
    <mergeCell ref="F331:M331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1, Pakiet 2 z opcją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Piekielny</dc:creator>
  <cp:lastModifiedBy>Agnieszka Bartczak</cp:lastModifiedBy>
  <cp:lastPrinted>2024-10-23T07:49:42Z</cp:lastPrinted>
  <dcterms:created xsi:type="dcterms:W3CDTF">2015-06-05T18:17:20Z</dcterms:created>
  <dcterms:modified xsi:type="dcterms:W3CDTF">2024-10-24T12:30:40Z</dcterms:modified>
</cp:coreProperties>
</file>